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132" windowWidth="9996" windowHeight="6996" firstSheet="26" activeTab="26"/>
  </bookViews>
  <sheets>
    <sheet name="du kien danh gia " sheetId="10" r:id="rId1"/>
    <sheet name="Gui chi uy" sheetId="46" r:id="rId2"/>
    <sheet name="DS kem QD" sheetId="45" r:id="rId3"/>
    <sheet name="Bao cao So" sheetId="52" r:id="rId4"/>
    <sheet name="TCHC" sheetId="54" r:id="rId5"/>
    <sheet name="KHTC" sheetId="55" r:id="rId6"/>
    <sheet name="TSDT" sheetId="56" r:id="rId7"/>
    <sheet name="CTCT" sheetId="57" r:id="rId8"/>
    <sheet name="Khao thi" sheetId="58" r:id="rId9"/>
    <sheet name="QHQT" sheetId="59" r:id="rId10"/>
    <sheet name="QTDV" sheetId="60" r:id="rId11"/>
    <sheet name="KHCB" sheetId="61" r:id="rId12"/>
    <sheet name="LLCT" sheetId="62" r:id="rId13"/>
    <sheet name="Co khi" sheetId="63" r:id="rId14"/>
    <sheet name="CNTT" sheetId="64" r:id="rId15"/>
    <sheet name="Dong luc" sheetId="65" r:id="rId16"/>
    <sheet name="DDT" sheetId="66" r:id="rId17"/>
    <sheet name="Nhiet lanh" sheetId="68" state="hidden" r:id="rId18"/>
    <sheet name="Kinh te" sheetId="69" state="hidden" r:id="rId19"/>
    <sheet name="Xay dung" sheetId="70" state="hidden" r:id="rId20"/>
    <sheet name="Thu vien" sheetId="71" state="hidden" r:id="rId21"/>
    <sheet name="TT DT" sheetId="72" state="hidden" r:id="rId22"/>
    <sheet name="Y te" sheetId="73" state="hidden" r:id="rId23"/>
    <sheet name="Dieu hanh" sheetId="74" state="hidden" r:id="rId24"/>
    <sheet name="QHDN" sheetId="75" state="hidden" r:id="rId25"/>
    <sheet name="TTPC" sheetId="76" state="hidden" r:id="rId26"/>
    <sheet name="Danh sach" sheetId="77" r:id="rId27"/>
    <sheet name="Tong hop ti lệ" sheetId="78" r:id="rId28"/>
  </sheets>
  <definedNames>
    <definedName name="_xlnm._FilterDatabase" localSheetId="3" hidden="1">'Bao cao So'!$A$5:$J$283</definedName>
    <definedName name="_xlnm._FilterDatabase" localSheetId="14" hidden="1">CNTT!$A$5:$J$31</definedName>
    <definedName name="_xlnm._FilterDatabase" localSheetId="13" hidden="1">'Co khi'!$A$5:$J$30</definedName>
    <definedName name="_xlnm._FilterDatabase" localSheetId="7" hidden="1">CTCT!$A$5:$J$24</definedName>
    <definedName name="_xlnm._FilterDatabase" localSheetId="26" hidden="1">'Danh sach'!$A$6:$J$336</definedName>
    <definedName name="_xlnm._FilterDatabase" localSheetId="16" hidden="1">DDT!$A$5:$J$34</definedName>
    <definedName name="_xlnm._FilterDatabase" localSheetId="23" hidden="1">'Dieu hanh'!$A$5:$J$9</definedName>
    <definedName name="_xlnm._FilterDatabase" localSheetId="15" hidden="1">'Dong luc'!$A$5:$J$24</definedName>
    <definedName name="_xlnm._FilterDatabase" localSheetId="2" hidden="1">'DS kem QD'!$A$5:$N$333</definedName>
    <definedName name="_xlnm._FilterDatabase" localSheetId="0" hidden="1">'du kien danh gia '!$A$5:$J$335</definedName>
    <definedName name="_xlnm._FilterDatabase" localSheetId="1" hidden="1">'Gui chi uy'!$A$5:$J$49</definedName>
    <definedName name="_xlnm._FilterDatabase" localSheetId="8" hidden="1">'Khao thi'!$A$5:$J$12</definedName>
    <definedName name="_xlnm._FilterDatabase" localSheetId="11" hidden="1">KHCB!$A$5:$J$36</definedName>
    <definedName name="_xlnm._FilterDatabase" localSheetId="5" hidden="1">KHTC!$A$5:$J$14</definedName>
    <definedName name="_xlnm._FilterDatabase" localSheetId="18" hidden="1">'Kinh te'!$A$5:$J$18</definedName>
    <definedName name="_xlnm._FilterDatabase" localSheetId="12" hidden="1">LLCT!$A$5:$J$21</definedName>
    <definedName name="_xlnm._FilterDatabase" localSheetId="17" hidden="1">'Nhiet lanh'!$A$5:$J$14</definedName>
    <definedName name="_xlnm._FilterDatabase" localSheetId="24" hidden="1">QHDN!$A$5:$J$8</definedName>
    <definedName name="_xlnm._FilterDatabase" localSheetId="9" hidden="1">QHQT!$A$5:$J$9</definedName>
    <definedName name="_xlnm._FilterDatabase" localSheetId="10" hidden="1">QTDV!$A$5:$J$35</definedName>
    <definedName name="_xlnm._FilterDatabase" localSheetId="4" hidden="1">TCHC!$A$5:$J$31</definedName>
    <definedName name="_xlnm._FilterDatabase" localSheetId="20" hidden="1">'Thu vien'!$A$5:$J$12</definedName>
    <definedName name="_xlnm._FilterDatabase" localSheetId="6" hidden="1">TSDT!$A$5:$J$21</definedName>
    <definedName name="_xlnm._FilterDatabase" localSheetId="21" hidden="1">'TT DT'!$A$5:$J$8</definedName>
    <definedName name="_xlnm._FilterDatabase" localSheetId="25" hidden="1">TTPC!$A$5:$J$13</definedName>
    <definedName name="_xlnm._FilterDatabase" localSheetId="19" hidden="1">'Xay dung'!$A$5:$J$7</definedName>
    <definedName name="_xlnm._FilterDatabase" localSheetId="22" hidden="1">'Y te'!$A$5:$J$8</definedName>
    <definedName name="_xlnm.Print_Titles" localSheetId="3">'Bao cao So'!$5:$5</definedName>
    <definedName name="_xlnm.Print_Titles" localSheetId="14">CNTT!$5:$5</definedName>
    <definedName name="_xlnm.Print_Titles" localSheetId="13">'Co khi'!$5:$5</definedName>
    <definedName name="_xlnm.Print_Titles" localSheetId="7">CTCT!$5:$5</definedName>
    <definedName name="_xlnm.Print_Titles" localSheetId="26">'Danh sach'!$6:$6</definedName>
    <definedName name="_xlnm.Print_Titles" localSheetId="16">DDT!$5:$5</definedName>
    <definedName name="_xlnm.Print_Titles" localSheetId="23">'Dieu hanh'!$5:$5</definedName>
    <definedName name="_xlnm.Print_Titles" localSheetId="15">'Dong luc'!$5:$5</definedName>
    <definedName name="_xlnm.Print_Titles" localSheetId="8">'Khao thi'!$5:$5</definedName>
    <definedName name="_xlnm.Print_Titles" localSheetId="11">KHCB!$5:$5</definedName>
    <definedName name="_xlnm.Print_Titles" localSheetId="5">KHTC!$5:$5</definedName>
    <definedName name="_xlnm.Print_Titles" localSheetId="18">'Kinh te'!$5:$5</definedName>
    <definedName name="_xlnm.Print_Titles" localSheetId="12">LLCT!$5:$5</definedName>
    <definedName name="_xlnm.Print_Titles" localSheetId="17">'Nhiet lanh'!$5:$5</definedName>
    <definedName name="_xlnm.Print_Titles" localSheetId="24">QHDN!$5:$5</definedName>
    <definedName name="_xlnm.Print_Titles" localSheetId="9">QHQT!$5:$5</definedName>
    <definedName name="_xlnm.Print_Titles" localSheetId="10">QTDV!$5:$5</definedName>
    <definedName name="_xlnm.Print_Titles" localSheetId="4">TCHC!$5:$5</definedName>
    <definedName name="_xlnm.Print_Titles" localSheetId="20">'Thu vien'!$5:$5</definedName>
    <definedName name="_xlnm.Print_Titles" localSheetId="6">TSDT!$5:$5</definedName>
    <definedName name="_xlnm.Print_Titles" localSheetId="21">'TT DT'!$5:$5</definedName>
    <definedName name="_xlnm.Print_Titles" localSheetId="25">TTPC!$5:$5</definedName>
    <definedName name="_xlnm.Print_Titles" localSheetId="19">'Xay dung'!$5:$5</definedName>
    <definedName name="_xlnm.Print_Titles" localSheetId="22">'Y te'!$5:$5</definedName>
  </definedNames>
  <calcPr calcId="144525"/>
</workbook>
</file>

<file path=xl/calcChain.xml><?xml version="1.0" encoding="utf-8"?>
<calcChain xmlns="http://schemas.openxmlformats.org/spreadsheetml/2006/main">
  <c r="E70" i="78" l="1"/>
  <c r="E69" i="78"/>
  <c r="C69" i="78"/>
  <c r="C70" i="78" l="1"/>
  <c r="G69" i="78"/>
  <c r="E73" i="78"/>
  <c r="F70" i="78" l="1"/>
  <c r="F69" i="78"/>
  <c r="C73" i="78"/>
  <c r="G70" i="78"/>
  <c r="G73" i="78" s="1"/>
  <c r="E46" i="78"/>
  <c r="K64" i="78"/>
  <c r="K62" i="78"/>
  <c r="K60" i="78"/>
  <c r="K58" i="78"/>
  <c r="K56" i="78"/>
  <c r="K54" i="78"/>
  <c r="K52" i="78"/>
  <c r="K50" i="78"/>
  <c r="K48" i="78"/>
  <c r="K46" i="78"/>
  <c r="K44" i="78"/>
  <c r="K43" i="78"/>
  <c r="K42" i="78"/>
  <c r="K40" i="78"/>
  <c r="K39" i="78"/>
  <c r="K37" i="78"/>
  <c r="K36" i="78"/>
  <c r="K34" i="78"/>
  <c r="K33" i="78"/>
  <c r="K31" i="78"/>
  <c r="K29" i="78"/>
  <c r="K28" i="78"/>
  <c r="K26" i="78"/>
  <c r="K25" i="78"/>
  <c r="K23" i="78"/>
  <c r="K22" i="78"/>
  <c r="K21" i="78"/>
  <c r="K19" i="78"/>
  <c r="K18" i="78"/>
  <c r="K16" i="78"/>
  <c r="K15" i="78"/>
  <c r="K13" i="78"/>
  <c r="K12" i="78"/>
  <c r="K11" i="78"/>
  <c r="K9" i="78"/>
  <c r="K8" i="78"/>
  <c r="K7" i="78"/>
  <c r="K5" i="78"/>
  <c r="I64" i="78"/>
  <c r="I62" i="78"/>
  <c r="I60" i="78"/>
  <c r="I58" i="78"/>
  <c r="I56" i="78"/>
  <c r="I54" i="78"/>
  <c r="I52" i="78"/>
  <c r="I50" i="78"/>
  <c r="I48" i="78"/>
  <c r="I46" i="78"/>
  <c r="I44" i="78"/>
  <c r="I43" i="78"/>
  <c r="I42" i="78"/>
  <c r="I40" i="78"/>
  <c r="I39" i="78"/>
  <c r="I37" i="78"/>
  <c r="I36" i="78"/>
  <c r="I34" i="78"/>
  <c r="I33" i="78"/>
  <c r="I31" i="78"/>
  <c r="I29" i="78"/>
  <c r="I28" i="78"/>
  <c r="I26" i="78"/>
  <c r="I25" i="78"/>
  <c r="I23" i="78"/>
  <c r="I22" i="78"/>
  <c r="I21" i="78"/>
  <c r="I19" i="78"/>
  <c r="I18" i="78"/>
  <c r="I16" i="78"/>
  <c r="I15" i="78"/>
  <c r="I13" i="78"/>
  <c r="I12" i="78"/>
  <c r="I11" i="78"/>
  <c r="I9" i="78"/>
  <c r="I8" i="78"/>
  <c r="I7" i="78"/>
  <c r="I5" i="78"/>
  <c r="G64" i="78"/>
  <c r="G62" i="78"/>
  <c r="G60" i="78"/>
  <c r="G58" i="78"/>
  <c r="G56" i="78"/>
  <c r="G54" i="78"/>
  <c r="G52" i="78"/>
  <c r="G48" i="78"/>
  <c r="G46" i="78"/>
  <c r="G44" i="78"/>
  <c r="G43" i="78"/>
  <c r="G42" i="78"/>
  <c r="G40" i="78"/>
  <c r="G39" i="78"/>
  <c r="G37" i="78"/>
  <c r="G36" i="78"/>
  <c r="G34" i="78"/>
  <c r="G33" i="78"/>
  <c r="G31" i="78"/>
  <c r="G29" i="78"/>
  <c r="G28" i="78"/>
  <c r="G26" i="78"/>
  <c r="G25" i="78"/>
  <c r="G23" i="78"/>
  <c r="G22" i="78"/>
  <c r="G21" i="78"/>
  <c r="G19" i="78"/>
  <c r="G18" i="78"/>
  <c r="G16" i="78"/>
  <c r="G15" i="78"/>
  <c r="G13" i="78"/>
  <c r="G12" i="78"/>
  <c r="G11" i="78"/>
  <c r="G9" i="78"/>
  <c r="G8" i="78"/>
  <c r="G7" i="78"/>
  <c r="G5" i="78"/>
  <c r="G50" i="78"/>
  <c r="E64" i="78"/>
  <c r="E62" i="78"/>
  <c r="E60" i="78"/>
  <c r="E58" i="78"/>
  <c r="E56" i="78"/>
  <c r="E54" i="78"/>
  <c r="E52" i="78"/>
  <c r="E48" i="78"/>
  <c r="E44" i="78"/>
  <c r="E43" i="78"/>
  <c r="E42" i="78"/>
  <c r="E40" i="78"/>
  <c r="E39" i="78"/>
  <c r="E37" i="78"/>
  <c r="E36" i="78"/>
  <c r="E34" i="78"/>
  <c r="E33" i="78"/>
  <c r="E31" i="78"/>
  <c r="E29" i="78"/>
  <c r="E28" i="78"/>
  <c r="E26" i="78"/>
  <c r="E25" i="78"/>
  <c r="E23" i="78"/>
  <c r="E22" i="78"/>
  <c r="E21" i="78"/>
  <c r="E19" i="78"/>
  <c r="E18" i="78"/>
  <c r="E16" i="78"/>
  <c r="E15" i="78"/>
  <c r="E13" i="78"/>
  <c r="E12" i="78"/>
  <c r="E11" i="78"/>
  <c r="E9" i="78"/>
  <c r="E8" i="78"/>
  <c r="E7" i="78"/>
  <c r="E5" i="78"/>
  <c r="E50" i="78"/>
  <c r="D69" i="78" l="1"/>
  <c r="D71" i="78"/>
  <c r="D70" i="78"/>
  <c r="H71" i="78"/>
  <c r="H69" i="78"/>
  <c r="H70" i="78"/>
  <c r="F73" i="78"/>
  <c r="I336" i="77"/>
  <c r="D73" i="78" l="1"/>
  <c r="H73" i="78"/>
  <c r="I334" i="77"/>
  <c r="G336" i="77" l="1"/>
  <c r="I335" i="77"/>
  <c r="G335" i="77"/>
  <c r="G334" i="77"/>
  <c r="I333" i="77"/>
  <c r="G333" i="77"/>
  <c r="I35" i="54" l="1"/>
  <c r="G35" i="54"/>
  <c r="I34" i="54"/>
  <c r="G34" i="54"/>
  <c r="I33" i="54"/>
  <c r="G33" i="54"/>
  <c r="I32" i="54"/>
  <c r="G32" i="54"/>
  <c r="E333" i="45" l="1"/>
  <c r="F333" i="45"/>
  <c r="G333" i="45"/>
  <c r="D333" i="45"/>
  <c r="J333" i="45" l="1"/>
  <c r="F335" i="10" l="1"/>
</calcChain>
</file>

<file path=xl/sharedStrings.xml><?xml version="1.0" encoding="utf-8"?>
<sst xmlns="http://schemas.openxmlformats.org/spreadsheetml/2006/main" count="11033" uniqueCount="1235">
  <si>
    <t>Họ tên</t>
  </si>
  <si>
    <t>Phạm Hữu Lộc</t>
  </si>
  <si>
    <t>Hiệu trưởng</t>
  </si>
  <si>
    <t>Phó Hiệu trưởng</t>
  </si>
  <si>
    <t>Đinh Văn Đệ</t>
  </si>
  <si>
    <t>Đinh Hồng Minh</t>
  </si>
  <si>
    <t>Trang Thị Xuân Uyên</t>
  </si>
  <si>
    <t>Trần Kim Thu Liễu</t>
  </si>
  <si>
    <t>Trương Việt Khánh Trang</t>
  </si>
  <si>
    <t>Nguyễn Thanh Lâm</t>
  </si>
  <si>
    <t>Hà Phước Tuấn</t>
  </si>
  <si>
    <t>Lê Quang Liêm</t>
  </si>
  <si>
    <t>Lâm Viết Dũng</t>
  </si>
  <si>
    <t>Nguyễn Trọng Nghĩa</t>
  </si>
  <si>
    <t>Châu Văn Bảo</t>
  </si>
  <si>
    <t>Nguyễn Anh Tuấn</t>
  </si>
  <si>
    <t>Chung Trần Thế Vinh</t>
  </si>
  <si>
    <t>Đỗ Tuấn Việt</t>
  </si>
  <si>
    <t>Nguyễn Văn Minh</t>
  </si>
  <si>
    <t>Nguyễn Ngọc Trang</t>
  </si>
  <si>
    <t>Nguyễn Kính</t>
  </si>
  <si>
    <t>Hồ Minh Lợi</t>
  </si>
  <si>
    <t>Nguyễn Thị Nhuận</t>
  </si>
  <si>
    <t>Nguyễn Vân Giang</t>
  </si>
  <si>
    <t>Phạm Minh Nghĩa</t>
  </si>
  <si>
    <t>Nguyễn Văn Tấn</t>
  </si>
  <si>
    <t>Võ Thị Anh Đào</t>
  </si>
  <si>
    <t>Nguyễn Văn Thành</t>
  </si>
  <si>
    <t>Võ Đắc Thịnh</t>
  </si>
  <si>
    <t>Nguyễn Khoa</t>
  </si>
  <si>
    <t>Nguyễn Chí Nhân</t>
  </si>
  <si>
    <t>Nguyễn Thành Nam</t>
  </si>
  <si>
    <t>Tạ Minh Cường</t>
  </si>
  <si>
    <t>Hồ Văn Sĩ</t>
  </si>
  <si>
    <t>Lê Thị Hồng Vân</t>
  </si>
  <si>
    <t>Trần Đình Khải</t>
  </si>
  <si>
    <t>Nguyễn Ngọc Quỳnh</t>
  </si>
  <si>
    <t>Đinh Đồng Hiệp</t>
  </si>
  <si>
    <t>Nguyễn Văn Chiến</t>
  </si>
  <si>
    <t>Nguyễn Thị Kim Dung</t>
  </si>
  <si>
    <t>Lê Xuân Thiện</t>
  </si>
  <si>
    <t>Nguyễn Thị Hoa</t>
  </si>
  <si>
    <t>Đặng Thị Nhật Minh</t>
  </si>
  <si>
    <t>Huỳnh Ngọc Mai</t>
  </si>
  <si>
    <t>Nguyễn Thị Huyền Nga</t>
  </si>
  <si>
    <t>Phan Đức Long</t>
  </si>
  <si>
    <t>Phạm Thị Thu Nga</t>
  </si>
  <si>
    <t>Võ Cường</t>
  </si>
  <si>
    <t>Đặng Thế Huân</t>
  </si>
  <si>
    <t>Võ Anh Hào</t>
  </si>
  <si>
    <t>Vũ Đức Pháp</t>
  </si>
  <si>
    <t>Phan Thị Thùy Trang</t>
  </si>
  <si>
    <t>Vũ Thị Thái Linh</t>
  </si>
  <si>
    <t>Quách Minh Thử</t>
  </si>
  <si>
    <t>Nguyễn Hữu Mạnh</t>
  </si>
  <si>
    <t>Phan Anh Tuấn Kiệt</t>
  </si>
  <si>
    <t>Lê Thái Hùng</t>
  </si>
  <si>
    <t>Đinh Thị Huyên</t>
  </si>
  <si>
    <t>Đặng Thái Sơn</t>
  </si>
  <si>
    <t>Nguyễn Văn Đôn</t>
  </si>
  <si>
    <t>Trần Việt Khánh</t>
  </si>
  <si>
    <t>Nguyễn Duy Hải</t>
  </si>
  <si>
    <t>Bùi Anh Tuấn</t>
  </si>
  <si>
    <t>Nguyễn Trọng Phú</t>
  </si>
  <si>
    <t>Bùi Đặng Hoàng Tuấn</t>
  </si>
  <si>
    <t>Nguyễn Thị Thùy</t>
  </si>
  <si>
    <t>Phạm Hữu Tấn</t>
  </si>
  <si>
    <t>Đặng Thu Hà</t>
  </si>
  <si>
    <t>Bùi Thị Lan Anh</t>
  </si>
  <si>
    <t>Lê Thị Huyền</t>
  </si>
  <si>
    <t>Hà Nhật Thanh</t>
  </si>
  <si>
    <t>Võ Minh Quang</t>
  </si>
  <si>
    <t>Nguyễn Thanh Sơn</t>
  </si>
  <si>
    <t>Nguyễn Văn Sơn</t>
  </si>
  <si>
    <t>Phạm Thị Thanh Thúy</t>
  </si>
  <si>
    <t>Ngô Thanh Điền</t>
  </si>
  <si>
    <t>Nguyễn Thùy Dương</t>
  </si>
  <si>
    <t>Đỗ Thị Ngát</t>
  </si>
  <si>
    <t>Lê Minh Phong</t>
  </si>
  <si>
    <t>Võ Phước Quang</t>
  </si>
  <si>
    <t>Nguyễn Hồng Đức</t>
  </si>
  <si>
    <t>Trần Công Tiến</t>
  </si>
  <si>
    <t>Phan Văn Thành</t>
  </si>
  <si>
    <t>Nguyễn Đức Thắng</t>
  </si>
  <si>
    <t>Nguyễn Văn Yên</t>
  </si>
  <si>
    <t>Đỗ Thị Phương Khanh</t>
  </si>
  <si>
    <t>Trương Thị Phương Hồng</t>
  </si>
  <si>
    <t>Vũ Quang Khải</t>
  </si>
  <si>
    <t>Nguyễn Thanh Tú</t>
  </si>
  <si>
    <t>Cao Thị Nga</t>
  </si>
  <si>
    <t>Nguyễn Ngọc Hiệp</t>
  </si>
  <si>
    <t>Nguyễn Thanh Vĩnh Phúc</t>
  </si>
  <si>
    <t>Nguyễn Thị Cẩm Thạch</t>
  </si>
  <si>
    <t>Nguyễn Vũ Xuân Thì</t>
  </si>
  <si>
    <t>Nguyễn Tứ Cảnh</t>
  </si>
  <si>
    <t>Võ Thị Hồng Lan</t>
  </si>
  <si>
    <t>Phan Thị Xuân Trang</t>
  </si>
  <si>
    <t>Ngô Hoàng Anh</t>
  </si>
  <si>
    <t>Nguyễn Tam Cương</t>
  </si>
  <si>
    <t>Nguyễn Văn Đông</t>
  </si>
  <si>
    <t>Nguyễn Anh Tăng</t>
  </si>
  <si>
    <t>Nguyễn Trần Thanh Nhàn</t>
  </si>
  <si>
    <t>Tăng Cẩm Huê</t>
  </si>
  <si>
    <t>Trần Hiếu Trinh</t>
  </si>
  <si>
    <t>Nguyễn Thị Tố Nga</t>
  </si>
  <si>
    <t>Lê Tiến Đạt</t>
  </si>
  <si>
    <t>Đặng Đức Minh</t>
  </si>
  <si>
    <t>Nguyễn Thị Bảo Trân</t>
  </si>
  <si>
    <t>Đặng Thị Kiến Trúc</t>
  </si>
  <si>
    <t>Nguyễn Anh Kiệt</t>
  </si>
  <si>
    <t>Nguyễn Tất Thắng</t>
  </si>
  <si>
    <t>Võ Thị Xuân Thơ</t>
  </si>
  <si>
    <t>Vương Thanh Thủy</t>
  </si>
  <si>
    <t>Nguyễn Thị Dinh</t>
  </si>
  <si>
    <t>Nguyễn Thị Ngọc Hiền</t>
  </si>
  <si>
    <t>Dương Minh Chung</t>
  </si>
  <si>
    <t>Đỗ Trọng Quý</t>
  </si>
  <si>
    <t>Nguyễn Thị Thủy</t>
  </si>
  <si>
    <t>Nguyễn Thị Thu Tâm</t>
  </si>
  <si>
    <t>Mạnh Lê Hoàn</t>
  </si>
  <si>
    <t>Lê Thế Huân</t>
  </si>
  <si>
    <t>Trần Trung Hiếu</t>
  </si>
  <si>
    <t>Lê Quý Hưng Quốc</t>
  </si>
  <si>
    <t>Phạm Thị Vinh</t>
  </si>
  <si>
    <t>Nguyễn Phú Tân</t>
  </si>
  <si>
    <t>Ngô Phong Cường</t>
  </si>
  <si>
    <t>Huỳnh Thị Mai</t>
  </si>
  <si>
    <t>Trần Thị Hồng Thu</t>
  </si>
  <si>
    <t>Võ Anh Trang</t>
  </si>
  <si>
    <t>Nguyễn Nguyên Hoàng Ngọc Quyên</t>
  </si>
  <si>
    <t>Vũ Hạnh Chiêu</t>
  </si>
  <si>
    <t>Triệu Phú Nguyên</t>
  </si>
  <si>
    <t>Nguyễn Cao Phong</t>
  </si>
  <si>
    <t>Trịnh Hoàng Hiệp</t>
  </si>
  <si>
    <t>Trần Thị Thu Hà</t>
  </si>
  <si>
    <t>Nguyễn Phương Hà</t>
  </si>
  <si>
    <t>Trịnh Khắc Vũ</t>
  </si>
  <si>
    <t>Dương Ngọc Vọng</t>
  </si>
  <si>
    <t>Cao Thị Hồng Thắm</t>
  </si>
  <si>
    <t>Trần Vĩnh Xuyên</t>
  </si>
  <si>
    <t>Nguyễn Hữu Thiện</t>
  </si>
  <si>
    <t>Trần Thị Hương</t>
  </si>
  <si>
    <t>Nguyễn Thị Thu Hồng</t>
  </si>
  <si>
    <t>Lâm Thị Phương Thùy</t>
  </si>
  <si>
    <t>Nguyễn Bạch Cẩm Dung</t>
  </si>
  <si>
    <t>Lê Phi Trường</t>
  </si>
  <si>
    <t>Trần Thị Ánh Tuyết</t>
  </si>
  <si>
    <t>Lư Thị Yến Vũ</t>
  </si>
  <si>
    <t>Lê Hồng Thái</t>
  </si>
  <si>
    <t>Đặng Ngọc Đoàn</t>
  </si>
  <si>
    <t>Nguyễn Thị Khánh Thư</t>
  </si>
  <si>
    <t>Lưu Thị Thúy</t>
  </si>
  <si>
    <t>Nguyễn Văn Danh</t>
  </si>
  <si>
    <t>Nguyễn Tiến Dũng</t>
  </si>
  <si>
    <t>Lê Thị Mai Hường</t>
  </si>
  <si>
    <t>Phạm Thị Lê Chi</t>
  </si>
  <si>
    <t>Nguyễn Mạnh Phương</t>
  </si>
  <si>
    <t>Bùi Văn Dũng</t>
  </si>
  <si>
    <t>Đỗ Thị Hải Yến</t>
  </si>
  <si>
    <t>Lê Văn Bình</t>
  </si>
  <si>
    <t>Mai Chiếm Tuấn</t>
  </si>
  <si>
    <t>Phan Văn Hòa</t>
  </si>
  <si>
    <t>Nguyễn Thùy Linh</t>
  </si>
  <si>
    <t>Nguyễn Thái Bình</t>
  </si>
  <si>
    <t>Giang Phi Hùng</t>
  </si>
  <si>
    <t>Phạm Quỳnh Như</t>
  </si>
  <si>
    <t>Lê Xuân Thủy</t>
  </si>
  <si>
    <t>Nguyễn Thành Đức</t>
  </si>
  <si>
    <t>Nguyễn Thành Long</t>
  </si>
  <si>
    <t>Nguyễn Minh Thái</t>
  </si>
  <si>
    <t>Hà Như Mai</t>
  </si>
  <si>
    <t>Bùi Thành Dũng</t>
  </si>
  <si>
    <t>Trần Minh Tuấn</t>
  </si>
  <si>
    <t>Lê Nguyễn Mỹ Trâm</t>
  </si>
  <si>
    <t>Nguyễn Sanh Cường</t>
  </si>
  <si>
    <t>Nguyễn Thị Thanh Tú</t>
  </si>
  <si>
    <t>Nguyễn Thanh Vũ</t>
  </si>
  <si>
    <t>Đỗ Thị Thơm</t>
  </si>
  <si>
    <t>Trần Đình Khoa</t>
  </si>
  <si>
    <t>Kiều Trung Tín</t>
  </si>
  <si>
    <t>Nguyễn Ngọc Tuyên</t>
  </si>
  <si>
    <t>Đỗ Huỳnh Thanh Phong</t>
  </si>
  <si>
    <t>Nguyễn Minh Đức Cường</t>
  </si>
  <si>
    <t>Trần Quốc Duy</t>
  </si>
  <si>
    <t>Lê Thị Thu Thảo</t>
  </si>
  <si>
    <t>Đào Anh Tuấn</t>
  </si>
  <si>
    <t>Lữ Xuân Trang</t>
  </si>
  <si>
    <t>Dương Thị Hồng</t>
  </si>
  <si>
    <t>Nguyễn Thị Thu Hà</t>
  </si>
  <si>
    <t>Bùi Ánh Tuyết</t>
  </si>
  <si>
    <t>Hoàng Văn Viết</t>
  </si>
  <si>
    <t>Hà Quốc Bảo</t>
  </si>
  <si>
    <t>Hoàng Phúc Bảo</t>
  </si>
  <si>
    <t>Hoàng Thị Trang</t>
  </si>
  <si>
    <t>Trần Nguyên Bảo Trân</t>
  </si>
  <si>
    <t>Trương Thị Hồng</t>
  </si>
  <si>
    <t>Nguyễn Ngọc Thọ</t>
  </si>
  <si>
    <t>Hồ Văn Hóa</t>
  </si>
  <si>
    <t>Trần Minh Thông</t>
  </si>
  <si>
    <t>Nguyễn Thanh Hùng</t>
  </si>
  <si>
    <t>Phạm Nguyễn Đức Trung</t>
  </si>
  <si>
    <t>Bùi Thị Ngọc Sương</t>
  </si>
  <si>
    <t>Nguyễn Thị Hiền</t>
  </si>
  <si>
    <t>Chế Vân Cầm</t>
  </si>
  <si>
    <t>Trần Văn Lượng</t>
  </si>
  <si>
    <t>Phạm Thị Thu Hiền</t>
  </si>
  <si>
    <t>Trần Thanh Trúc</t>
  </si>
  <si>
    <t>Võ Thị Kim Thư</t>
  </si>
  <si>
    <t>Dương Đức Kiên</t>
  </si>
  <si>
    <t>Nguyễn Văn Hậu</t>
  </si>
  <si>
    <t>Lương Xuân Thịnh</t>
  </si>
  <si>
    <t>Võ Tấn Kiệt</t>
  </si>
  <si>
    <t>Huỳnh Bá Triết</t>
  </si>
  <si>
    <t>Phạm Huy Hoàng</t>
  </si>
  <si>
    <t>Đỗ Văn Trong</t>
  </si>
  <si>
    <t>Giáp Văn Thịnh</t>
  </si>
  <si>
    <t>Vương Hội Khánh</t>
  </si>
  <si>
    <t>Nguyễn Thị Bích Liễu</t>
  </si>
  <si>
    <t>Vũ Ngọc Quang</t>
  </si>
  <si>
    <t>Lương Minh Dũng</t>
  </si>
  <si>
    <t>Dương Thị Thủy</t>
  </si>
  <si>
    <t>Nguyễn Thị Thảo</t>
  </si>
  <si>
    <t>Trần Thị Minh Thoa</t>
  </si>
  <si>
    <t>Đỗ Thị Ngọc</t>
  </si>
  <si>
    <t>Vũ Như Quỳnh</t>
  </si>
  <si>
    <t>Võ Thị Lệ Trân</t>
  </si>
  <si>
    <t>Mai Thu Hương</t>
  </si>
  <si>
    <t>Nguyễn Thị Thanh Hòa</t>
  </si>
  <si>
    <t>Nguyễn Văn Chì</t>
  </si>
  <si>
    <t>Nguyễn Thị Hải Hà</t>
  </si>
  <si>
    <t>Nguyễn Thị Tất</t>
  </si>
  <si>
    <t>Trần Quốc Định</t>
  </si>
  <si>
    <t>Nguyễn Tiến Việt Dũng</t>
  </si>
  <si>
    <t>Lê Hồng Anh Tuấn</t>
  </si>
  <si>
    <t>Thân Thị Nhung</t>
  </si>
  <si>
    <t>Nguyễn Thị Tuyết</t>
  </si>
  <si>
    <t>Võ Thị Tuyết</t>
  </si>
  <si>
    <t>Nguyễn Việt Tiến</t>
  </si>
  <si>
    <t>Phạm Lê Đông Hưng</t>
  </si>
  <si>
    <t>Trần Văn Cu Anh</t>
  </si>
  <si>
    <t>Trần Văn Lý</t>
  </si>
  <si>
    <t>Nguyễn Trung Dũng</t>
  </si>
  <si>
    <t>Nguyễn Tiến Hưng</t>
  </si>
  <si>
    <t>Giáp Đức Nhận</t>
  </si>
  <si>
    <t>Lê Hồng Phúc</t>
  </si>
  <si>
    <t>Nguyễn Hữu Xuân Vũ</t>
  </si>
  <si>
    <t>Đồng Anh Tuấn</t>
  </si>
  <si>
    <t>Huỳnh Thanh Nhàn</t>
  </si>
  <si>
    <t>Phạm Hữu Thành Phú</t>
  </si>
  <si>
    <t>Lê Hùng Thanh</t>
  </si>
  <si>
    <t>Trần Thị Kim Loan</t>
  </si>
  <si>
    <t>Nguyễn Thị Thu Trang</t>
  </si>
  <si>
    <t>Trần Thị Thu</t>
  </si>
  <si>
    <t>Nguyễn Lê Hồng Điệp</t>
  </si>
  <si>
    <t>Huỳnh Thị Thu Nga</t>
  </si>
  <si>
    <t>Thân Thị Quyết</t>
  </si>
  <si>
    <t>Lê Thị Thiện</t>
  </si>
  <si>
    <t>Đỗ Thị Bích Thủy</t>
  </si>
  <si>
    <t>Trần Thanh Quí</t>
  </si>
  <si>
    <t>Lê Thị Nữ</t>
  </si>
  <si>
    <t>Huỳnh Thị Xuân Mai</t>
  </si>
  <si>
    <t>Tạ Quốc Tấn</t>
  </si>
  <si>
    <t>Lương Thị Thắm</t>
  </si>
  <si>
    <t>Trần Nhật Minh</t>
  </si>
  <si>
    <t>Phạm Huỳnh Kim Ngân</t>
  </si>
  <si>
    <t>Huỳnh Thị Minh Ly</t>
  </si>
  <si>
    <t>Nguyễn Thị Thanh Thảo</t>
  </si>
  <si>
    <t>Phan Thị Ngọc Phượng</t>
  </si>
  <si>
    <t>Trần Thị Phương Oanh</t>
  </si>
  <si>
    <t>Bùi Thị Dương</t>
  </si>
  <si>
    <t>Vũ Thị Thu Thủy</t>
  </si>
  <si>
    <t>Giáp Thị Vượng</t>
  </si>
  <si>
    <t>Trần Thị Ánh Phượng</t>
  </si>
  <si>
    <t>Đỗ Thị Tâm</t>
  </si>
  <si>
    <t>Trịnh Tuấn Vũ</t>
  </si>
  <si>
    <t>Nguyễn Thị Hồng Thắm</t>
  </si>
  <si>
    <t>Đỗ Công Thành</t>
  </si>
  <si>
    <t>Nguyễn Thị Ngọc Anh</t>
  </si>
  <si>
    <t>Nguyễn Thị Kim Anh</t>
  </si>
  <si>
    <t>Hồng Mộng Tuyết Dung</t>
  </si>
  <si>
    <t>Trương Hữu Lộc</t>
  </si>
  <si>
    <t>Huỳnh Văn Hiếu</t>
  </si>
  <si>
    <t>Võ Minh Phương</t>
  </si>
  <si>
    <t>Sỹ Thị Chung</t>
  </si>
  <si>
    <t>Lưu Hoàng Hải Yến</t>
  </si>
  <si>
    <t>Trần Thị Diễm Thúy</t>
  </si>
  <si>
    <t>Lê Thị Hà Giang</t>
  </si>
  <si>
    <t>Nguyễn Thị Trang</t>
  </si>
  <si>
    <t>Nguyễn Xuân Lợi</t>
  </si>
  <si>
    <t>Trần Thị Thảo Vân</t>
  </si>
  <si>
    <t>Ninh Đỗ Hiệp</t>
  </si>
  <si>
    <t>Hồ Thị Khuyên</t>
  </si>
  <si>
    <t>Lê Tiến Dũng</t>
  </si>
  <si>
    <t>Mai Nguyễn Hoàng Yến</t>
  </si>
  <si>
    <t>Nguyễn Yến Nhi</t>
  </si>
  <si>
    <t>Bùi Đức Phước</t>
  </si>
  <si>
    <t>Nguyễn Thị Nhung</t>
  </si>
  <si>
    <t>Hà Thị Hậu</t>
  </si>
  <si>
    <t>Nguyễn Cao Thắng</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</si>
  <si>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</si>
  <si>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</si>
  <si>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</si>
  <si>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</si>
  <si>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</si>
  <si>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</si>
  <si>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</si>
  <si>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</si>
  <si>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</si>
  <si>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</si>
  <si>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</si>
  <si>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</si>
  <si>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</si>
  <si>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</si>
  <si>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</si>
  <si>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</si>
  <si>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</si>
  <si>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</si>
  <si>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</si>
  <si>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</si>
  <si>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</si>
  <si>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</si>
  <si>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</si>
  <si>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</si>
  <si>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</si>
  <si>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</si>
  <si>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</si>
  <si>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</si>
  <si>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</si>
  <si>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</si>
  <si>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</si>
  <si>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</si>
  <si>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</si>
  <si>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</si>
  <si>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</si>
  <si>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</si>
  <si>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</si>
  <si>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</si>
  <si>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</si>
  <si>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</si>
  <si>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</si>
  <si>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</si>
  <si>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</si>
  <si>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</si>
  <si>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</si>
  <si>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</si>
  <si>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</si>
  <si>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</si>
  <si>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</si>
  <si>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</si>
  <si>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</si>
  <si>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</si>
  <si>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</si>
  <si>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</si>
  <si>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</si>
  <si>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</si>
  <si>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</si>
  <si>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</si>
  <si>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</si>
  <si>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</si>
  <si>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</si>
  <si>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</si>
  <si>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</si>
  <si>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</si>
  <si>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</si>
  <si>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</si>
  <si>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</si>
  <si>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</si>
  <si>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</si>
  <si>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78</t>
  </si>
  <si>
    <t>79</t>
  </si>
  <si>
    <t>80</t>
  </si>
  <si>
    <t>81</t>
  </si>
  <si>
    <t>82</t>
  </si>
  <si>
    <t>83</t>
  </si>
  <si>
    <t>84</t>
  </si>
  <si>
    <t>85</t>
  </si>
  <si>
    <t>86</t>
  </si>
  <si>
    <t>88</t>
  </si>
  <si>
    <t>89</t>
  </si>
  <si>
    <t>93</t>
  </si>
  <si>
    <t>96</t>
  </si>
  <si>
    <t>99</t>
  </si>
  <si>
    <t>100</t>
  </si>
  <si>
    <t>101</t>
  </si>
  <si>
    <t>102</t>
  </si>
  <si>
    <t>104</t>
  </si>
  <si>
    <t>105</t>
  </si>
  <si>
    <t>108</t>
  </si>
  <si>
    <t>109</t>
  </si>
  <si>
    <t>111</t>
  </si>
  <si>
    <t>112</t>
  </si>
  <si>
    <t>113</t>
  </si>
  <si>
    <t>115</t>
  </si>
  <si>
    <t>116</t>
  </si>
  <si>
    <t>117</t>
  </si>
  <si>
    <t>118</t>
  </si>
  <si>
    <t>120</t>
  </si>
  <si>
    <t>121</t>
  </si>
  <si>
    <t>122</t>
  </si>
  <si>
    <t>123</t>
  </si>
  <si>
    <t>124</t>
  </si>
  <si>
    <t>126</t>
  </si>
  <si>
    <t>127</t>
  </si>
  <si>
    <t>128</t>
  </si>
  <si>
    <t>129</t>
  </si>
  <si>
    <t>130</t>
  </si>
  <si>
    <t>131</t>
  </si>
  <si>
    <t>134</t>
  </si>
  <si>
    <t>136</t>
  </si>
  <si>
    <t>139</t>
  </si>
  <si>
    <t>140</t>
  </si>
  <si>
    <t>141</t>
  </si>
  <si>
    <t>143</t>
  </si>
  <si>
    <t>144</t>
  </si>
  <si>
    <t>146</t>
  </si>
  <si>
    <t>148</t>
  </si>
  <si>
    <t>149</t>
  </si>
  <si>
    <t>151</t>
  </si>
  <si>
    <t>152</t>
  </si>
  <si>
    <t>153</t>
  </si>
  <si>
    <t>155</t>
  </si>
  <si>
    <t>156</t>
  </si>
  <si>
    <t>157</t>
  </si>
  <si>
    <t>158</t>
  </si>
  <si>
    <t>161</t>
  </si>
  <si>
    <t>162</t>
  </si>
  <si>
    <t>163</t>
  </si>
  <si>
    <t>164</t>
  </si>
  <si>
    <t>165</t>
  </si>
  <si>
    <t>167</t>
  </si>
  <si>
    <t>168</t>
  </si>
  <si>
    <t>169</t>
  </si>
  <si>
    <t>170</t>
  </si>
  <si>
    <t>171</t>
  </si>
  <si>
    <t>174</t>
  </si>
  <si>
    <t>175</t>
  </si>
  <si>
    <t>178</t>
  </si>
  <si>
    <t>179</t>
  </si>
  <si>
    <t>180</t>
  </si>
  <si>
    <t>181</t>
  </si>
  <si>
    <t>182</t>
  </si>
  <si>
    <t>183</t>
  </si>
  <si>
    <t>185</t>
  </si>
  <si>
    <t>186</t>
  </si>
  <si>
    <t>187</t>
  </si>
  <si>
    <t>190</t>
  </si>
  <si>
    <t>191</t>
  </si>
  <si>
    <t>192</t>
  </si>
  <si>
    <t>193</t>
  </si>
  <si>
    <t>194</t>
  </si>
  <si>
    <t>195</t>
  </si>
  <si>
    <t>196</t>
  </si>
  <si>
    <t>197</t>
  </si>
  <si>
    <t>198</t>
  </si>
  <si>
    <t>199</t>
  </si>
  <si>
    <t>202</t>
  </si>
  <si>
    <t>203</t>
  </si>
  <si>
    <t>204</t>
  </si>
  <si>
    <t>205</t>
  </si>
  <si>
    <t>206</t>
  </si>
  <si>
    <t>207</t>
  </si>
  <si>
    <t>208</t>
  </si>
  <si>
    <t>210</t>
  </si>
  <si>
    <t>211</t>
  </si>
  <si>
    <t>212</t>
  </si>
  <si>
    <t>213</t>
  </si>
  <si>
    <t>214</t>
  </si>
  <si>
    <t>215</t>
  </si>
  <si>
    <t>217</t>
  </si>
  <si>
    <t>218</t>
  </si>
  <si>
    <t>221</t>
  </si>
  <si>
    <t>222</t>
  </si>
  <si>
    <t>223</t>
  </si>
  <si>
    <t>226</t>
  </si>
  <si>
    <t>227</t>
  </si>
  <si>
    <t>228</t>
  </si>
  <si>
    <t>229</t>
  </si>
  <si>
    <t>231</t>
  </si>
  <si>
    <t>232</t>
  </si>
  <si>
    <t>234</t>
  </si>
  <si>
    <t>235</t>
  </si>
  <si>
    <t>236</t>
  </si>
  <si>
    <t>237</t>
  </si>
  <si>
    <t>238</t>
  </si>
  <si>
    <t>239</t>
  </si>
  <si>
    <t>241</t>
  </si>
  <si>
    <t>242</t>
  </si>
  <si>
    <t>244</t>
  </si>
  <si>
    <t>245</t>
  </si>
  <si>
    <t>247</t>
  </si>
  <si>
    <t>248</t>
  </si>
  <si>
    <t>249</t>
  </si>
  <si>
    <t>251</t>
  </si>
  <si>
    <t>253</t>
  </si>
  <si>
    <t>255</t>
  </si>
  <si>
    <t>258</t>
  </si>
  <si>
    <t>260</t>
  </si>
  <si>
    <t>261</t>
  </si>
  <si>
    <t>262</t>
  </si>
  <si>
    <t>263</t>
  </si>
  <si>
    <t>264</t>
  </si>
  <si>
    <t>265</t>
  </si>
  <si>
    <t>266</t>
  </si>
  <si>
    <t>267</t>
  </si>
  <si>
    <t>268</t>
  </si>
  <si>
    <t>270</t>
  </si>
  <si>
    <t>271</t>
  </si>
  <si>
    <t>274</t>
  </si>
  <si>
    <t>279</t>
  </si>
  <si>
    <t>280</t>
  </si>
  <si>
    <t>281</t>
  </si>
  <si>
    <t>283</t>
  </si>
  <si>
    <t>284</t>
  </si>
  <si>
    <t>285</t>
  </si>
  <si>
    <t>287</t>
  </si>
  <si>
    <t>288</t>
  </si>
  <si>
    <t>290</t>
  </si>
  <si>
    <t>291</t>
  </si>
  <si>
    <t>292</t>
  </si>
  <si>
    <t>293</t>
  </si>
  <si>
    <t>294</t>
  </si>
  <si>
    <t>295</t>
  </si>
  <si>
    <t>297</t>
  </si>
  <si>
    <t>298</t>
  </si>
  <si>
    <t>300</t>
  </si>
  <si>
    <t>302</t>
  </si>
  <si>
    <t>303</t>
  </si>
  <si>
    <t>304</t>
  </si>
  <si>
    <t>305</t>
  </si>
  <si>
    <t>306</t>
  </si>
  <si>
    <t>307</t>
  </si>
  <si>
    <t>308</t>
  </si>
  <si>
    <t>309</t>
  </si>
  <si>
    <t>310</t>
  </si>
  <si>
    <t>311</t>
  </si>
  <si>
    <t>312</t>
  </si>
  <si>
    <t>313</t>
  </si>
  <si>
    <t>314</t>
  </si>
  <si>
    <t>315</t>
  </si>
  <si>
    <t>316</t>
  </si>
  <si>
    <t>317</t>
  </si>
  <si>
    <t>318</t>
  </si>
  <si>
    <t>319</t>
  </si>
  <si>
    <t>320</t>
  </si>
  <si>
    <t>321</t>
  </si>
  <si>
    <t>323</t>
  </si>
  <si>
    <t>324</t>
  </si>
  <si>
    <t>325</t>
  </si>
  <si>
    <t>X</t>
  </si>
  <si>
    <t>44</t>
  </si>
  <si>
    <t>45</t>
  </si>
  <si>
    <t>72</t>
  </si>
  <si>
    <t>73</t>
  </si>
  <si>
    <t>74</t>
  </si>
  <si>
    <t>75</t>
  </si>
  <si>
    <t>76</t>
  </si>
  <si>
    <t>77</t>
  </si>
  <si>
    <t>90</t>
  </si>
  <si>
    <t>92</t>
  </si>
  <si>
    <t>94</t>
  </si>
  <si>
    <t>95</t>
  </si>
  <si>
    <t>97</t>
  </si>
  <si>
    <t>Đơn vị</t>
  </si>
  <si>
    <t>Khoa Kinh tế</t>
  </si>
  <si>
    <t>Khoa Lý luận Chính trị</t>
  </si>
  <si>
    <t>Khoa Công nghệ thông tin</t>
  </si>
  <si>
    <t>Khoa Khoa học cơ bản</t>
  </si>
  <si>
    <t>Phòng Khảo thí và Đảm bảo chất lượng</t>
  </si>
  <si>
    <t>Phòng Công tác chính trị - HSSV</t>
  </si>
  <si>
    <t>Phòng Tuyển sinh - Đào tạo</t>
  </si>
  <si>
    <t>Phòng Quản trị - Dịch vụ</t>
  </si>
  <si>
    <t>Phòng Kế hoạch - Tài chính</t>
  </si>
  <si>
    <t>Phòng Quản lý khoa học và Hợp tác quốc tế</t>
  </si>
  <si>
    <t>Phòng Tổ chức - Hành chính - Tổng hợp</t>
  </si>
  <si>
    <t>Trung tâm Y tế</t>
  </si>
  <si>
    <t>Huỳnh Thị Cẩm Hoa</t>
  </si>
  <si>
    <t>STT</t>
  </si>
  <si>
    <t>Trần Hồng Thảo</t>
  </si>
  <si>
    <t>Trần Thị Ngọc Dung</t>
  </si>
  <si>
    <t>Nguyễn Mỹ Tiên</t>
  </si>
  <si>
    <t>Nguyễn Thị Minh Thùy</t>
  </si>
  <si>
    <t>Lê Hồng Sơn</t>
  </si>
  <si>
    <t>Nguyễn Thị Vân</t>
  </si>
  <si>
    <t>Ghi chú</t>
  </si>
  <si>
    <t>TỐT</t>
  </si>
  <si>
    <t>Nguyễn Thanh Giang</t>
  </si>
  <si>
    <t>Phạm Quang Vũ</t>
  </si>
  <si>
    <t>Trần Nam Anh</t>
  </si>
  <si>
    <t>Cao Văn Tuấn</t>
  </si>
  <si>
    <t>Thi đua HKI
(Các tháng từ loại B trở xuống)</t>
  </si>
  <si>
    <t>Thi đua HKII
(Các tháng từ loại B trở xuống)</t>
  </si>
  <si>
    <t>Cá nhân tự đánh giá</t>
  </si>
  <si>
    <t>Đơn vị xếp loại</t>
  </si>
  <si>
    <t>Dự kiến Xếp loại</t>
  </si>
  <si>
    <r>
      <rPr>
        <b/>
        <sz val="13"/>
        <rFont val="Times New Roman"/>
        <family val="1"/>
      </rPr>
      <t xml:space="preserve">CỘNG HÒA XÃ HỘI CHỦ NGHĨA VIỆT NAM
</t>
    </r>
    <r>
      <rPr>
        <b/>
        <u/>
        <sz val="13"/>
        <rFont val="Times New Roman"/>
        <family val="1"/>
      </rPr>
      <t>Độc lập - Tự do - Hạnh phúc</t>
    </r>
    <r>
      <rPr>
        <sz val="13"/>
        <rFont val="Times New Roman"/>
        <family val="1"/>
      </rPr>
      <t xml:space="preserve">
</t>
    </r>
  </si>
  <si>
    <t>XUẤT SẮC</t>
  </si>
  <si>
    <t>KHÔNG HOÀN THÀNH</t>
  </si>
  <si>
    <t>HOÀN THÀNH</t>
  </si>
  <si>
    <t>Sáng kiến kinh nghiệm hoặc đề tài NCKH</t>
  </si>
  <si>
    <t xml:space="preserve">I. XẾP LOẠI HOÀN THÀNH XUẤT SẮC NHIỆM VỤ: </t>
  </si>
  <si>
    <t>87</t>
  </si>
  <si>
    <t>91</t>
  </si>
  <si>
    <t>98</t>
  </si>
  <si>
    <t>103</t>
  </si>
  <si>
    <t>106</t>
  </si>
  <si>
    <t>107</t>
  </si>
  <si>
    <t>110</t>
  </si>
  <si>
    <t>114</t>
  </si>
  <si>
    <t>119</t>
  </si>
  <si>
    <t>125</t>
  </si>
  <si>
    <t>132</t>
  </si>
  <si>
    <t>133</t>
  </si>
  <si>
    <t>135</t>
  </si>
  <si>
    <t>137</t>
  </si>
  <si>
    <t>138</t>
  </si>
  <si>
    <t>142</t>
  </si>
  <si>
    <t>145</t>
  </si>
  <si>
    <t>147</t>
  </si>
  <si>
    <t>150</t>
  </si>
  <si>
    <t>154</t>
  </si>
  <si>
    <t>159</t>
  </si>
  <si>
    <t>160</t>
  </si>
  <si>
    <t>166</t>
  </si>
  <si>
    <t>172</t>
  </si>
  <si>
    <t>173</t>
  </si>
  <si>
    <t>176</t>
  </si>
  <si>
    <t>177</t>
  </si>
  <si>
    <t>184</t>
  </si>
  <si>
    <t>188</t>
  </si>
  <si>
    <t>189</t>
  </si>
  <si>
    <t>200</t>
  </si>
  <si>
    <t>201</t>
  </si>
  <si>
    <t>209</t>
  </si>
  <si>
    <t>216</t>
  </si>
  <si>
    <t>219</t>
  </si>
  <si>
    <t>220</t>
  </si>
  <si>
    <t>224</t>
  </si>
  <si>
    <t>225</t>
  </si>
  <si>
    <t>230</t>
  </si>
  <si>
    <t>233</t>
  </si>
  <si>
    <t>240</t>
  </si>
  <si>
    <t>243</t>
  </si>
  <si>
    <t>246</t>
  </si>
  <si>
    <t>250</t>
  </si>
  <si>
    <t>252</t>
  </si>
  <si>
    <t>254</t>
  </si>
  <si>
    <t>256</t>
  </si>
  <si>
    <t>257</t>
  </si>
  <si>
    <t>259</t>
  </si>
  <si>
    <t>269</t>
  </si>
  <si>
    <t>272</t>
  </si>
  <si>
    <t>273</t>
  </si>
  <si>
    <t>275</t>
  </si>
  <si>
    <t>276</t>
  </si>
  <si>
    <t>277</t>
  </si>
  <si>
    <t>278</t>
  </si>
  <si>
    <t>282</t>
  </si>
  <si>
    <t>286</t>
  </si>
  <si>
    <t>289</t>
  </si>
  <si>
    <t>296</t>
  </si>
  <si>
    <t>299</t>
  </si>
  <si>
    <t>301</t>
  </si>
  <si>
    <r>
      <t xml:space="preserve">UBND THÀNH PHỐ HỒ CHÍ MINH
</t>
    </r>
    <r>
      <rPr>
        <b/>
        <sz val="13"/>
        <rFont val="Times New Roman"/>
        <family val="1"/>
      </rPr>
      <t>TRƯỜNG CAO ĐẲNG LÝ TỰ TRỌNG
THÀNH P</t>
    </r>
    <r>
      <rPr>
        <b/>
        <u/>
        <sz val="13"/>
        <rFont val="Times New Roman"/>
        <family val="1"/>
      </rPr>
      <t xml:space="preserve">HỐ HỒ </t>
    </r>
    <r>
      <rPr>
        <b/>
        <sz val="13"/>
        <rFont val="Times New Roman"/>
        <family val="1"/>
      </rPr>
      <t>CHÍ MINH</t>
    </r>
  </si>
  <si>
    <t>322</t>
  </si>
  <si>
    <t>Thái Thị My Sa</t>
  </si>
  <si>
    <t>DANH SÁCH DỰ KIẾN ĐÁNH GIÁ, XẾP LOẠI CÔNG CHỨC - VIÊN CHỨC - NGƯỜI LAO ĐỘNG
NĂM HỌC 2018 - 2019</t>
  </si>
  <si>
    <t>Nguyễn Thanh Hiền</t>
  </si>
  <si>
    <t>Trần Thanh Phương</t>
  </si>
  <si>
    <t>Nguyễn Hồng Phúc</t>
  </si>
  <si>
    <t>Nguyễn Khắc Huy</t>
  </si>
  <si>
    <t>Hồ Ngọc Chi</t>
  </si>
  <si>
    <t>Huỳnh Quốc Dũng</t>
  </si>
  <si>
    <t>Trần Thế Sơn</t>
  </si>
  <si>
    <t>Nguyễn Lương Tâm</t>
  </si>
  <si>
    <t>Trần Văn Đông</t>
  </si>
  <si>
    <t>Nguyễn Minh Đức</t>
  </si>
  <si>
    <t>Trần Giang Nam</t>
  </si>
  <si>
    <t>Lê Thị Phương Thảo</t>
  </si>
  <si>
    <t>Cao Xuân Giang</t>
  </si>
  <si>
    <t>Nguyễn Trọng Thạch</t>
  </si>
  <si>
    <t>Nguyễn Minh Đức A</t>
  </si>
  <si>
    <t>T9/2018: C</t>
  </si>
  <si>
    <t>HKI: E</t>
  </si>
  <si>
    <t>HKII: E</t>
  </si>
  <si>
    <t>T10/2018: B</t>
  </si>
  <si>
    <t>T11/2018: B</t>
  </si>
  <si>
    <t>T12/2018: B</t>
  </si>
  <si>
    <t>T10/2018: B; T12/2018: B</t>
  </si>
  <si>
    <t>T12/2018: B; T01/2019: C</t>
  </si>
  <si>
    <t>T01/2019: B</t>
  </si>
  <si>
    <t>T01/2019: D</t>
  </si>
  <si>
    <t>T10/2018: B; T01/2019: B</t>
  </si>
  <si>
    <t>T12/2018:B; T01/2019: C</t>
  </si>
  <si>
    <t>T02/2019: B</t>
  </si>
  <si>
    <t>T3/2019: B, T4/2019: B</t>
  </si>
  <si>
    <t>T3/2019: C</t>
  </si>
  <si>
    <t>T3/2019: B</t>
  </si>
  <si>
    <t>T4/2019: B</t>
  </si>
  <si>
    <t>T4/2019: C</t>
  </si>
  <si>
    <t>Tuyển dụng từ T10/2018 (đánh giá 9 tháng làm việc thực tế).</t>
  </si>
  <si>
    <t>Tuyển dụng từ T4/2019 (đánh giá 3 tháng làm việc thực tế).</t>
  </si>
  <si>
    <t>Khoa Cơ khí</t>
  </si>
  <si>
    <t>Khoa Động lực</t>
  </si>
  <si>
    <t>Khoa Điện - Điện tử</t>
  </si>
  <si>
    <t>Khoa May - Thời trang</t>
  </si>
  <si>
    <t>Khoa Nhiệt - Lạnh</t>
  </si>
  <si>
    <t>Khoa Xây dựng</t>
  </si>
  <si>
    <t>Trung tâm Thư viện</t>
  </si>
  <si>
    <t>Trung tâm Đào tạo Lý Tự Trọng</t>
  </si>
  <si>
    <t>Trung tâm Điều hành và QLDL</t>
  </si>
  <si>
    <t>Trung tâm QHDN</t>
  </si>
  <si>
    <t>Tổ TT - PC</t>
  </si>
  <si>
    <t>Chuyển công tác về P. TC - HC - TH từ ngày 01/01/2019</t>
  </si>
  <si>
    <t>Nghỉ việc từ 01/6/2019 đánh giá 11 tháng thực tế làm việc</t>
  </si>
  <si>
    <t>Tuyển dụng từ T01/2019 (đánh giá 6 tháng làm việc thực tế).</t>
  </si>
  <si>
    <t>- Nghỉ ko hưởng lương 9 tháng từ ngày 01/7/2018 đến hết ngày 31/3/2019. Đánh giá 3 tháng thực tế làm việc</t>
  </si>
  <si>
    <t>T3/2019: B; T4/2019: C; HKII: B, Cả năm: B</t>
  </si>
  <si>
    <t>T9/2018: B; T12/2018: B</t>
  </si>
  <si>
    <t>T12/2018: A DN</t>
  </si>
  <si>
    <t>Nghỉ bệnh hưởng BHXH từ ngày 10/12/2018 đến 08/01/2019</t>
  </si>
  <si>
    <t>Nghỉ hộ sản từ 8/6/2018 -7/12/2018</t>
  </si>
  <si>
    <t>Hợp đồng từ T10/2018 (đánh giá 9 tháng làm việc thực tế).</t>
  </si>
  <si>
    <t>Nghỉ hộ sản từ 01/12/2018 -31/3/2019</t>
  </si>
  <si>
    <t>Nghỉ hộ sản từ 7/12/2018 đến 6/6/2019</t>
  </si>
  <si>
    <t>Nghỉ hộ sản từ 18/02/2019 đến 17/8/2019</t>
  </si>
  <si>
    <t>Nghỉ hộ sản từ 21/4/2019 đến 20/10/2019</t>
  </si>
  <si>
    <t>Huỳnh Thị Thu Hương</t>
  </si>
  <si>
    <t>Thị Thị Phím</t>
  </si>
  <si>
    <t>Trang Thị Minh</t>
  </si>
  <si>
    <t>326</t>
  </si>
  <si>
    <t>327</t>
  </si>
  <si>
    <t>328</t>
  </si>
  <si>
    <t>Nghỉ từ ngày 01/4/2019 do hết tuổi lao động (Đánh giá 9 tháng làm việc thực tế)</t>
  </si>
  <si>
    <t>Nghỉ từ ngày 01/5/2019 do hết tuổi lao động (Đánh giá 10 tháng làm việc thực tế)</t>
  </si>
  <si>
    <t>Nghỉ hộ sản từ 19/02/2019 - 18/8/2019</t>
  </si>
  <si>
    <t xml:space="preserve">Nghỉ hộ sản từ 23/6/2018 -23/12/2018 </t>
  </si>
  <si>
    <t>Đang trong thời gian tập sự</t>
  </si>
  <si>
    <t>T5/2019: B</t>
  </si>
  <si>
    <t>Hoàn thành xuất sắc nhiệm vụ</t>
  </si>
  <si>
    <t>Hoàn thành tốt nhiệm vụ</t>
  </si>
  <si>
    <t>Hoàn thành nhiệm vụ</t>
  </si>
  <si>
    <t>Không hoàn thành nhiệm vụ</t>
  </si>
  <si>
    <t>Trung tâm Điều hành và Quản lý dữ liệu</t>
  </si>
  <si>
    <t>Trung tâm Quan hệ doanh nghiệp</t>
  </si>
  <si>
    <t>Tổ Thanh tra - Pháp chế</t>
  </si>
  <si>
    <t>Tổng cộng</t>
  </si>
  <si>
    <t xml:space="preserve">TỐT </t>
  </si>
  <si>
    <t>T CƯỜNG CHƯA KÝ TÊN</t>
  </si>
  <si>
    <t>Chưa tích cực tham gia các hoạt động của Khoa</t>
  </si>
  <si>
    <t>Sửa lại phiếu "KT"</t>
  </si>
  <si>
    <t>ViẾT lại phiếu</t>
  </si>
  <si>
    <t>Thiếu chữ ký cô Liễu</t>
  </si>
  <si>
    <t>sai tên trường, gửi lại Thầy Hiệp</t>
  </si>
  <si>
    <t>Có đề tài NCKH cấp Trường</t>
  </si>
  <si>
    <t>Đơn vị 
xếp loại</t>
  </si>
  <si>
    <t>Nghỉ hộ sản từ 03/2/2019 -2/8/2019</t>
  </si>
  <si>
    <t xml:space="preserve">II. XẾP LOẠI HOÀN THÀNH TỐT NHIỆM VỤ: </t>
  </si>
  <si>
    <t xml:space="preserve">III. XẾP LOẠI HOÀN THÀNH NHIỆM VỤ: </t>
  </si>
  <si>
    <t xml:space="preserve">IV. XẾP LOẠI KHÔNG HOÀN THÀNH NHIỆM VỤ: </t>
  </si>
  <si>
    <t>HIỆU TRƯỞNG</t>
  </si>
  <si>
    <t>Gửi Phiếu đánh giá và Kết quả đơn vị đánh giá, xếp loại về Sở GDĐT đánh giá, xếp loại.</t>
  </si>
  <si>
    <t>Xin ý kiến HĐ</t>
  </si>
  <si>
    <t>T7/2018: B</t>
  </si>
  <si>
    <t>T8/2018: B</t>
  </si>
  <si>
    <t>Chờ T Khoa đổi lại</t>
  </si>
  <si>
    <r>
      <t xml:space="preserve">UBND THÀNH PHỐ HỒ CHÍ MINH
</t>
    </r>
    <r>
      <rPr>
        <b/>
        <sz val="13"/>
        <rFont val="Times New Roman"/>
        <family val="1"/>
      </rPr>
      <t>TRƯỜNG CAO ĐẲNG LÝ TỰ TRỌNG
THÀNH PHỐ HỒ CHÍ MINH</t>
    </r>
  </si>
  <si>
    <t>Nghỉ hết tuổi lao động từ ngày 01/4/2019 (Đánh giá 9 tháng làm việc thực tế)</t>
  </si>
  <si>
    <t>Nghỉ hết tuổi lao động từ ngày 01/5/2019 (Đánh giá 10 tháng làm việc thực tế)</t>
  </si>
  <si>
    <r>
      <rPr>
        <b/>
        <sz val="13"/>
        <rFont val="Times New Roman"/>
        <family val="1"/>
      </rPr>
      <t>CỘNG HÒA XÃ HỘI CHỦ NGHĨA VIỆT NAM
Độc lập - Tự do - Hạnh phúc</t>
    </r>
    <r>
      <rPr>
        <sz val="13"/>
        <rFont val="Times New Roman"/>
        <family val="1"/>
      </rPr>
      <t xml:space="preserve">
</t>
    </r>
  </si>
  <si>
    <t>Kết quả
xếp loại</t>
  </si>
  <si>
    <t>Nguyễn Minh Đức (A)</t>
  </si>
  <si>
    <r>
      <t xml:space="preserve">DANH SÁCH KẾT QUẢ ĐÁNH GIÁ, XẾP LOẠI CÔNG CHỨC - VIÊN CHỨC NĂM HỌC 2018 - 2019
</t>
    </r>
    <r>
      <rPr>
        <i/>
        <sz val="13"/>
        <rFont val="Times New Roman"/>
        <family val="1"/>
      </rPr>
      <t>(Đính kèm theo Báo cáo số: ........../BC-LTT ngày ..... tháng 6 năm 2019 của Trường Cao đẳng Lý Tự Trọng Thành phố Hồ Chí Minh 
về việc Báo cáo kết quả đánh giá, xếp loại công chức và viên chức năm học 2018 - 2019)</t>
    </r>
  </si>
  <si>
    <t>Trung tâm 
Thư viện</t>
  </si>
  <si>
    <t>Nghỉ hộ sản từ 18/02/2019 -17/8/2019</t>
  </si>
  <si>
    <t xml:space="preserve"> BGH do Sở GDĐT đánh giá, xếp loại. </t>
  </si>
  <si>
    <t>DANH SÁCH KẾT QUẢ ĐÁNH GIÁ, XẾP LOẠI CÔNG CHỨC - VIÊN CHỨC NĂM HỌC 2018 - 2019</t>
  </si>
  <si>
    <t>Phòng Kế hoạch - 
Tài chính</t>
  </si>
  <si>
    <t>Phòng Tuyển sinh - 
Đào tạo</t>
  </si>
  <si>
    <t>Phòng Quản trị - 
Dịch vụ</t>
  </si>
  <si>
    <t>Khoa Công nghệ 
thông tin</t>
  </si>
  <si>
    <t>Nghỉ hộ sản từ 18/02/2019 - 17/8/2019</t>
  </si>
  <si>
    <r>
      <t xml:space="preserve">SỞ GIÁO DỤC VÀ ĐÀO TẠO
THÀNH PHỐ HỒ CHÍ MINH
</t>
    </r>
    <r>
      <rPr>
        <b/>
        <sz val="13"/>
        <rFont val="Times New Roman"/>
        <family val="1"/>
      </rPr>
      <t>TRƯỜNG CAO ĐẲNG LÝ TỰ TRỌNG
THÀNH PHỐ HỒ CHÍ MINH</t>
    </r>
  </si>
  <si>
    <t>- Nghỉ ko hưởng lương 9 tháng từ ngày 01/7/2018 đến hết ngày 31/3/2019 do nợ chứng chỉ Ngoại ngữ</t>
  </si>
  <si>
    <t>Thành phố Hồ Chí Minh, ngày 13 tháng 6 năm 2019</t>
  </si>
  <si>
    <t xml:space="preserve">- Nghỉ ko hưởng lương 9 tháng từ ngày 01/7/2018 đến hết ngày 31/3/2019 do nợ chứng chỉ Ngoại ngữ. </t>
  </si>
  <si>
    <t xml:space="preserve">T5/2019: </t>
  </si>
  <si>
    <t>T12/2018: 
A DN</t>
  </si>
  <si>
    <r>
      <t xml:space="preserve">DANH SÁCH KẾT QUẢ ĐÁNH GIÁ, XẾP LOẠI CÔNG CHỨC - VIÊN CHỨC - NGƯỜI LAO ĐỘNG NĂM HỌC 2018 - 2019
ĐƠN VỊ: PHÒNG TỔ CHỨC - HÀNH CHÍNH - TỔNG HỢP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</si>
  <si>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KẾ HOẠCH - TÀI CHÍNH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</si>
  <si>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TUYỂN SINH - ĐÀO TẠO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</si>
  <si>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CÔNG TÁC CHÍNH TRỊ - HỌC SINH SINH VIÊN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</si>
  <si>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KHẢO THÍ VÀ ĐẢM BẢO CHẤT LƯỢNG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</si>
  <si>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QUẢN LÝ KHOA HỌC - HỢP TÁC QUỐC TẾ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</si>
  <si>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QUẢN TRỊ - DỊCH VỤ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</si>
  <si>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KHOA HỌC CƠ BẢN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</si>
  <si>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LÝ LUẬN CHÍNH TRỊ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</si>
  <si>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CƠ KHÍ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</si>
  <si>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CÔNG NGHỆ THÔNG TIN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</si>
  <si>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ĐỘNG LỰC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</si>
  <si>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ĐIỆN - ĐIỆN TỬ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</si>
  <si>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NHIỆT  LẠNH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</si>
  <si>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KINH TẾ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</si>
  <si>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XÂY DỰNG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</si>
  <si>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TRUNG TÂM THƯ VIỆN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</si>
  <si>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TRUNG TÂM ĐÀO TẠO LÝ TỰ TRỌNG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</si>
  <si>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TRUNG TÂM Y TẾ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</si>
  <si>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TRUNG TÂM ĐIỀU HÀNH VÀ QUẢN LÝ DỮ LIỆU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</si>
  <si>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TRUNG TÂM QUAN HỆ DOANH NGHIỆP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</si>
  <si>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TỔ THANH TRA - PHÁP CHẾ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</si>
  <si>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t>T6/2019: B</t>
  </si>
  <si>
    <t>T6/2019: C</t>
  </si>
  <si>
    <t>Thành phố Hồ Chí Minh, ngày 01 tháng 7 năm 2019</t>
  </si>
  <si>
    <t>Ông Phạm Hữu Lộc</t>
  </si>
  <si>
    <t>Ông Đinh Văn Đệ</t>
  </si>
  <si>
    <t>Bà Đinh Hồng Minh</t>
  </si>
  <si>
    <t>Ông Châu Văn Bảo</t>
  </si>
  <si>
    <t>Ông Lâm Viết Dũng</t>
  </si>
  <si>
    <t>Bà Nguyễn Thị Hoa</t>
  </si>
  <si>
    <t>Ông Lê Hùng Thanh</t>
  </si>
  <si>
    <t>Bà Vũ Như Quỳnh</t>
  </si>
  <si>
    <t>Bà Phan Thị Ngọc Phượng</t>
  </si>
  <si>
    <t>Bà Nguyễn Thị Bích Liễu</t>
  </si>
  <si>
    <t>Ông Nguyễn Văn Chì</t>
  </si>
  <si>
    <t>Bà Trần Thị Ánh Phượng</t>
  </si>
  <si>
    <t>Ông Trần Văn Cu Anh</t>
  </si>
  <si>
    <t>Bà Lưu Hoàng Hải Yến</t>
  </si>
  <si>
    <t>Bà Nguyễn Thị Vân</t>
  </si>
  <si>
    <t>Bà Huỳnh Thị Xuân Mai</t>
  </si>
  <si>
    <t>Bà Trần Thị Phương Oanh</t>
  </si>
  <si>
    <t>Bà Thân Thị Nhung</t>
  </si>
  <si>
    <t>Ông Phạm Hữu Tấn</t>
  </si>
  <si>
    <t>Ông Nguyễn Hữu Xuân Vũ</t>
  </si>
  <si>
    <t>Ông Lê Hồng Phúc</t>
  </si>
  <si>
    <t>Ông Phạm Hữu Thành Phú</t>
  </si>
  <si>
    <t>Ông Huỳnh Thanh Nhàn</t>
  </si>
  <si>
    <t>Ông Nguyễn Tiến Hưng</t>
  </si>
  <si>
    <t>Ông Đồng Anh Tuấn</t>
  </si>
  <si>
    <t>Ông Lê Hồng Sơn</t>
  </si>
  <si>
    <t>Ông Nguyễn Thanh Hiền</t>
  </si>
  <si>
    <t>Ông Trần Thanh Phương</t>
  </si>
  <si>
    <t>Ông Nguyễn Kính</t>
  </si>
  <si>
    <t>Bà Nguyễn Thị Kim Dung</t>
  </si>
  <si>
    <t>Bà Hồng Mộng Tuyết Dung</t>
  </si>
  <si>
    <t>Bà Trần Thị Minh Thoa</t>
  </si>
  <si>
    <t>Bà Nguyễn Thị Hồng Thắm</t>
  </si>
  <si>
    <t>Bà Đỗ Thị Ngọc</t>
  </si>
  <si>
    <t>Bà Trần Thị Thảo Vân</t>
  </si>
  <si>
    <t>Bà Võ Thị Lệ Trân</t>
  </si>
  <si>
    <t>Ông Hồ Văn Sĩ</t>
  </si>
  <si>
    <t>Ông Nguyễn Văn Tấn</t>
  </si>
  <si>
    <t>Bà Nguyễn Thị Nhuận</t>
  </si>
  <si>
    <t>Bà Huỳnh Thị Mai</t>
  </si>
  <si>
    <t>Bà Võ Thị Xuân Thơ</t>
  </si>
  <si>
    <t>Bà Nguyễn Thị Thanh Thảo</t>
  </si>
  <si>
    <t>Bà Giáp Thị Vượng</t>
  </si>
  <si>
    <t>Ông Vương Hội Khánh</t>
  </si>
  <si>
    <t>Bà Nguyễn Thị Thùy</t>
  </si>
  <si>
    <t>Bà Nguyễn Thị Hải Hà</t>
  </si>
  <si>
    <t>Bà Thái Thị My Sa</t>
  </si>
  <si>
    <t>Bà Mai Nguyễn Hoàng Yến</t>
  </si>
  <si>
    <t>Ông Nguyễn Việt Tiến</t>
  </si>
  <si>
    <t>Bà Sỹ Thị Chung</t>
  </si>
  <si>
    <t>Bà Nguyễn Thị Tất</t>
  </si>
  <si>
    <t>Ông Trần Quốc Định</t>
  </si>
  <si>
    <t>Ông Lê Xuân Thiện</t>
  </si>
  <si>
    <t>Ông Nguyễn Ngọc Hiệp</t>
  </si>
  <si>
    <t>Ông Hồ Minh Lợi</t>
  </si>
  <si>
    <t>Bà Nguyễn Thị Kim Anh</t>
  </si>
  <si>
    <t>Ông Nguyễn Tất Thắng</t>
  </si>
  <si>
    <t>Bà Lê Thị Nữ</t>
  </si>
  <si>
    <t>Bà Phạm Thị Lê Chi</t>
  </si>
  <si>
    <t>Bà Trần Thị Thu Hà</t>
  </si>
  <si>
    <t>Bà Nguyễn Thị Ngọc Anh</t>
  </si>
  <si>
    <t>Bà Mai Thu Hương</t>
  </si>
  <si>
    <t>Ông Huỳnh Văn Hiếu</t>
  </si>
  <si>
    <t>Bà Nguyễn Thị Nhung</t>
  </si>
  <si>
    <t>Bà Lê Thị Hà Giang</t>
  </si>
  <si>
    <t>Ông Nguyễn Chí Nhân</t>
  </si>
  <si>
    <t>Bà Võ Thị Anh Đào</t>
  </si>
  <si>
    <t>Ông Nguyễn Thanh Sơn</t>
  </si>
  <si>
    <t>Bà Vũ Thị Thu Thủy</t>
  </si>
  <si>
    <t>Bà Nguyễn Thị Tuyết</t>
  </si>
  <si>
    <t>Ông Lương Minh Dũng</t>
  </si>
  <si>
    <t>Bà Nguyễn Yến Nhi</t>
  </si>
  <si>
    <t>Bà Nguyễn Ngọc Trang</t>
  </si>
  <si>
    <t>Bà Huỳnh Thị Cẩm Hoa</t>
  </si>
  <si>
    <t>Ông Lê Tiến Dũng</t>
  </si>
  <si>
    <t>Ông Lê Quang Liêm</t>
  </si>
  <si>
    <t>Ông Nguyễn Văn Thành</t>
  </si>
  <si>
    <t>Ông Nguyễn Trọng Phú</t>
  </si>
  <si>
    <t>Ông Giáp Văn Thịnh</t>
  </si>
  <si>
    <t>Ông Vũ Ngọc Quang</t>
  </si>
  <si>
    <t>Ông Đỗ Văn Trong</t>
  </si>
  <si>
    <t>Ông Ninh Đỗ Hiệp</t>
  </si>
  <si>
    <t>Ông Lê Hồng Anh Tuấn</t>
  </si>
  <si>
    <t>Ông Nguyễn Cao Thắng</t>
  </si>
  <si>
    <t>Ông Nguyễn Tiến Việt Dũng</t>
  </si>
  <si>
    <t>Ông Phan Đức Long</t>
  </si>
  <si>
    <t>Ông Hà Nhật Thanh</t>
  </si>
  <si>
    <t>Bà Bùi Thị Dương</t>
  </si>
  <si>
    <t>Ông Trần Văn Lý</t>
  </si>
  <si>
    <t>Ông Trịnh Tuấn Vũ</t>
  </si>
  <si>
    <t>Ông Nguyễn Trung Dũng</t>
  </si>
  <si>
    <t>Bà Võ Thị Tuyết</t>
  </si>
  <si>
    <t>Ông Giáp Đức Nhận</t>
  </si>
  <si>
    <t>Ông Phạm Huy Hoàng</t>
  </si>
  <si>
    <t>Bà Nguyễn Thị Thảo</t>
  </si>
  <si>
    <t>Bà Trần Thị Thu</t>
  </si>
  <si>
    <t>Bà Nguyễn Thị Thu Trang</t>
  </si>
  <si>
    <t>Bà Thân Thị Quyết</t>
  </si>
  <si>
    <t>Bà Đỗ Thị Bích Thủy</t>
  </si>
  <si>
    <t>Bà Dương Thị Thủy</t>
  </si>
  <si>
    <t>Ông Tạ Quốc Tấn</t>
  </si>
  <si>
    <t>Ông Võ Tấn Kiệt</t>
  </si>
  <si>
    <t>Ông Nguyễn Xuân Lợi</t>
  </si>
  <si>
    <t>Ông Huỳnh Bá Triết</t>
  </si>
  <si>
    <t>Ông Trần Thanh Quí</t>
  </si>
  <si>
    <t>Bà Trần Thị Kim Loan</t>
  </si>
  <si>
    <t>Bà Lê Thị Thiện</t>
  </si>
  <si>
    <t>Ông Nguyễn Thành Nam</t>
  </si>
  <si>
    <t>Bà Phạm Thị Thu Nga</t>
  </si>
  <si>
    <t>Bà Nguyễn Thị Huyền Nga</t>
  </si>
  <si>
    <t>Ông Lê Thái Hùng</t>
  </si>
  <si>
    <t>Ông Nguyễn Văn Hậu</t>
  </si>
  <si>
    <t>Ông Dương Đức Kiên</t>
  </si>
  <si>
    <t>Bà Hà Như Mai</t>
  </si>
  <si>
    <t>Bà Nguyễn Thị Cẩm Thạch</t>
  </si>
  <si>
    <t>Bà Nguyễn Thị Thủy</t>
  </si>
  <si>
    <t>Ông Nguyễn Văn Đông</t>
  </si>
  <si>
    <t>Bà Đặng Thị Kiến Trúc</t>
  </si>
  <si>
    <t>Ông Nguyễn Thanh Tú</t>
  </si>
  <si>
    <t>Bà Trần Thị Ánh Tuyết</t>
  </si>
  <si>
    <t>Ông Trịnh Khắc Vũ</t>
  </si>
  <si>
    <t>Bà Nguyễn Phương Hà</t>
  </si>
  <si>
    <t>Bà Nguyễn Thị Thanh Tú</t>
  </si>
  <si>
    <t>Ông Giang Phi Hùng</t>
  </si>
  <si>
    <t>Ông Nguyễn Mạnh Phương</t>
  </si>
  <si>
    <t>Ông Nguyễn Phú Tân</t>
  </si>
  <si>
    <t>Ông Nguyễn Đức Thắng</t>
  </si>
  <si>
    <t>Bà Nguyễn Thị Thu Hà</t>
  </si>
  <si>
    <t>Bà Phạm Thị Thu Hiền</t>
  </si>
  <si>
    <t>Bà Võ Thị Hồng Lan</t>
  </si>
  <si>
    <t>Bà Nguyễn Thị Thu Tâm</t>
  </si>
  <si>
    <t>Bà Vương Thanh Thủy</t>
  </si>
  <si>
    <t>Bà Lê Nguyễn Mỹ Trâm</t>
  </si>
  <si>
    <t>Bà Nguyễn Thị Bảo Trân</t>
  </si>
  <si>
    <t>Bà Trần Thanh Trúc</t>
  </si>
  <si>
    <t>Ông Lê Văn Bình</t>
  </si>
  <si>
    <t>Ông Ngô Thanh Điền</t>
  </si>
  <si>
    <t>Ông Lê Minh Phong</t>
  </si>
  <si>
    <t>Bà Trương Thị Hồng</t>
  </si>
  <si>
    <t>Ông Nguyễn Ngọc Quỳnh</t>
  </si>
  <si>
    <t>Bà Lê Thị Hồng Vân</t>
  </si>
  <si>
    <t>Bà Đinh Thị Huyên</t>
  </si>
  <si>
    <t>Bà Phan Thị Thùy Trang</t>
  </si>
  <si>
    <t>Bà Đặng Thị Nhật Minh</t>
  </si>
  <si>
    <t>Bà Nguyễn Thị Dinh</t>
  </si>
  <si>
    <t>Bà Lê Thị Mai Hường</t>
  </si>
  <si>
    <t>Bà Đỗ Thị Thơm</t>
  </si>
  <si>
    <t>Bà Trần Thị Hồng Thu</t>
  </si>
  <si>
    <t>Bà Cao Thị Hồng Thắm</t>
  </si>
  <si>
    <t>Ông Bùi Thành Dũng</t>
  </si>
  <si>
    <t>Ông Trần Văn Lượng</t>
  </si>
  <si>
    <t>Ông Nguyễn Anh Kiệt</t>
  </si>
  <si>
    <t>Bà Phạm Thị Vinh</t>
  </si>
  <si>
    <t>Bà Đỗ Thị Ngát</t>
  </si>
  <si>
    <t>Bà Hoàng Thị Trang</t>
  </si>
  <si>
    <t>Ông Chung Trần Thế Vinh</t>
  </si>
  <si>
    <t>Ông Trần Đình Khải</t>
  </si>
  <si>
    <t>Ông Bùi Anh Tuấn</t>
  </si>
  <si>
    <t>Ông Vũ Đức Pháp</t>
  </si>
  <si>
    <t>Ông Vũ Quang Khải</t>
  </si>
  <si>
    <t>Ông Nguyễn Duy Hải</t>
  </si>
  <si>
    <t>Ông Nguyễn Tam Cương</t>
  </si>
  <si>
    <t>Ông Dương Minh Chung</t>
  </si>
  <si>
    <t xml:space="preserve">Bà Đỗ Thị Phương Khanh </t>
  </si>
  <si>
    <t>Bà Trương Thị Phương Hồng</t>
  </si>
  <si>
    <t>Ông Phan Văn Thành</t>
  </si>
  <si>
    <t>Bà Phan Thị Xuân Trang</t>
  </si>
  <si>
    <t>Bà Lư Thị Yến Vũ</t>
  </si>
  <si>
    <t>Ông Nguyễn Thanh Vũ</t>
  </si>
  <si>
    <t>Ông Nguyễn Tiến Dũng</t>
  </si>
  <si>
    <t>Ông Nguyễn Thành Long</t>
  </si>
  <si>
    <t>Ông Trần Minh Thông</t>
  </si>
  <si>
    <t>Bà Trần Thị Hương</t>
  </si>
  <si>
    <t>Ông Nguyễn Thanh Vĩnh Phúc</t>
  </si>
  <si>
    <t>Ông Võ Minh Quang</t>
  </si>
  <si>
    <t>Bà Dương Thị Hồng</t>
  </si>
  <si>
    <t>Ông Hà Phước Tuấn</t>
  </si>
  <si>
    <t>Ông Nguyễn Văn Sơn</t>
  </si>
  <si>
    <t>Ông Nguyễn Thanh Giang</t>
  </si>
  <si>
    <t>Ông Nguyễn Hồng Phúc</t>
  </si>
  <si>
    <t>Ông Nguyễn Khắc Huy</t>
  </si>
  <si>
    <t>Ông Nguyễn Khoa</t>
  </si>
  <si>
    <t>Bà Nguyễn Vân Giang</t>
  </si>
  <si>
    <t>Ông Trần Vĩnh Xuyên</t>
  </si>
  <si>
    <t>Bà Vũ Thị Thái Linh</t>
  </si>
  <si>
    <t>Ông Nguyễn Văn Đôn</t>
  </si>
  <si>
    <t>Ông Trần Việt Khánh</t>
  </si>
  <si>
    <t>Ông Nguyễn Văn Minh</t>
  </si>
  <si>
    <t>Bà Nguyễn Nguyên Hoàng Ngọc Quyên</t>
  </si>
  <si>
    <t>Ông Nguyễn Sanh Cường</t>
  </si>
  <si>
    <t>Ông Lê Quý Hưng Quốc</t>
  </si>
  <si>
    <t>Ông Bùi Văn Dũng</t>
  </si>
  <si>
    <t xml:space="preserve">Bà Nguyễn Thị Khánh Thư </t>
  </si>
  <si>
    <t>Bà Nguyễn Thị Thu Hồng</t>
  </si>
  <si>
    <t>Bà Đỗ Thị Hải Yến</t>
  </si>
  <si>
    <t>Bà Lê Hồng Thái</t>
  </si>
  <si>
    <t>Ông Đặng Ngọc Đoàn</t>
  </si>
  <si>
    <t>Ông Nguyễn Văn Danh</t>
  </si>
  <si>
    <t>Ông Lê Phi Trường</t>
  </si>
  <si>
    <t>Ông Dương Ngọc Vọng</t>
  </si>
  <si>
    <t>Ông Nguyễn Ngọc Tuyên</t>
  </si>
  <si>
    <t>Ông Nguyễn Cao Phong</t>
  </si>
  <si>
    <t>Ông Mai Chiếm Tuấn</t>
  </si>
  <si>
    <t>Bà Hồ Ngọc Chi</t>
  </si>
  <si>
    <t>Bà Huỳnh Thị Minh Ly</t>
  </si>
  <si>
    <t>Ông Huỳnh Quốc Dũng</t>
  </si>
  <si>
    <t>Ông Nguyễn Anh Tuấn</t>
  </si>
  <si>
    <t>Ông Võ Đắc Thịnh</t>
  </si>
  <si>
    <t>Ông Nguyễn Hữu Mạnh</t>
  </si>
  <si>
    <t>Ông Hà Quốc Bảo</t>
  </si>
  <si>
    <t>Ông Triệu Phú Nguyên</t>
  </si>
  <si>
    <t>Ông Phan Anh Tuấn Kiệt</t>
  </si>
  <si>
    <t>Ông Đặng Thái Sơn</t>
  </si>
  <si>
    <t>Ông Nguyễn Thành Đức</t>
  </si>
  <si>
    <t>Ông Nguyễn Minh Thái</t>
  </si>
  <si>
    <t>Ông Nguyễn Thái Bình</t>
  </si>
  <si>
    <t>Ông Trần Minh Tuấn</t>
  </si>
  <si>
    <t>Ông Kiều Trung Tín</t>
  </si>
  <si>
    <t>Ông Trần Quốc Duy</t>
  </si>
  <si>
    <t>Ông Hồ Văn Hóa</t>
  </si>
  <si>
    <t>Ông Nguyễn Thanh Hùng</t>
  </si>
  <si>
    <t>Ông Hoàng Phúc Bảo</t>
  </si>
  <si>
    <t>Ông Nguyễn Lương Tâm</t>
  </si>
  <si>
    <t>Ông Trần Thế Sơn</t>
  </si>
  <si>
    <t>Ông Trần Văn Đông</t>
  </si>
  <si>
    <t>Ông Lý Văn Trung</t>
  </si>
  <si>
    <t>Ông Tạ Minh Cường</t>
  </si>
  <si>
    <t>Ông Huỳnh Ngọc Mai</t>
  </si>
  <si>
    <t>Ông Phạm Minh Nghĩa</t>
  </si>
  <si>
    <t>Ông Võ Cường</t>
  </si>
  <si>
    <t>Ông Quách Minh Thử</t>
  </si>
  <si>
    <t>Ông Ngô Hoàng Anh</t>
  </si>
  <si>
    <t>Bà Vũ Hạnh Chiêu</t>
  </si>
  <si>
    <t>Ông Ngô Phong Cường</t>
  </si>
  <si>
    <t>Ông Nguyễn Minh Đức Cường</t>
  </si>
  <si>
    <t>Ông Lê Tiến Đạt</t>
  </si>
  <si>
    <t>Ông Nguyễn Hồng Đức</t>
  </si>
  <si>
    <t>Bà Nguyễn Thị Ngọc Hiền</t>
  </si>
  <si>
    <t>Ông Trần Trung Hiếu</t>
  </si>
  <si>
    <t>Ông Mạnh Lê Hoàn</t>
  </si>
  <si>
    <t>Ông Lê Thế Huân</t>
  </si>
  <si>
    <t>Bà Tăng Cẩm Huê</t>
  </si>
  <si>
    <t>Bà Nguyễn Thùy Linh</t>
  </si>
  <si>
    <t>Ông Đặng Đức Minh</t>
  </si>
  <si>
    <t>Bà Nguyễn Thị Tố Nga</t>
  </si>
  <si>
    <t>Bà Nguyễn Trần Thanh Nhàn</t>
  </si>
  <si>
    <t>Ông Đỗ Huỳnh Thanh Phong</t>
  </si>
  <si>
    <t>Ông Nguyễn Anh Tăng</t>
  </si>
  <si>
    <t>Ông Trần Công Tiến</t>
  </si>
  <si>
    <t>Bà Trần Hiếu Trinh</t>
  </si>
  <si>
    <t>Ông Trần Nguyên Bảo Trân</t>
  </si>
  <si>
    <t>Ông Nguyễn Văn Yên</t>
  </si>
  <si>
    <t>Ông Cao Văn Tuấn</t>
  </si>
  <si>
    <t>Ông Trần Nam Anh</t>
  </si>
  <si>
    <t>Ông Trần Giang Nam</t>
  </si>
  <si>
    <t>Ông Nguyễn Ngọc Thọ</t>
  </si>
  <si>
    <t>Bà Phạm Thị Thanh Thúy</t>
  </si>
  <si>
    <t>Bà Trương Việt Khánh Trang</t>
  </si>
  <si>
    <t>Bà Chế Vân Cầm</t>
  </si>
  <si>
    <t>Bà Nguyễn Bạch Cẩm Dung</t>
  </si>
  <si>
    <t>Bà Nguyễn Thị Hiền</t>
  </si>
  <si>
    <t>Bà Bùi Thị Ngọc Sương</t>
  </si>
  <si>
    <t>Bà Lâm Thị Phương Thùy</t>
  </si>
  <si>
    <t>Bà Trần Hồng Thảo</t>
  </si>
  <si>
    <t>Bà Lê Thị Phương Thảo</t>
  </si>
  <si>
    <t xml:space="preserve">Ông Đinh Đồng Hiệp </t>
  </si>
  <si>
    <t>Ông Hoàng Văn Viết</t>
  </si>
  <si>
    <t xml:space="preserve">Ông Võ Anh Hào </t>
  </si>
  <si>
    <t>Ông Đặng Thế Huân</t>
  </si>
  <si>
    <t>Ông Phan Văn Hòa</t>
  </si>
  <si>
    <t>Ông Trần Đình Khoa</t>
  </si>
  <si>
    <t xml:space="preserve">Ông Đỗ Trọng Quý </t>
  </si>
  <si>
    <t xml:space="preserve">Ông Nguyễn Vũ Xuân Thì </t>
  </si>
  <si>
    <t>Ông Nguyễn Trọng Nghĩa</t>
  </si>
  <si>
    <t>Ông Trịnh Hoàng Hiệp</t>
  </si>
  <si>
    <t>Bà Lữ Xuân Trang</t>
  </si>
  <si>
    <t>Bà Phạm Quỳnh Như</t>
  </si>
  <si>
    <t>Ông Đào Anh Tuấn</t>
  </si>
  <si>
    <t>Bà Bùi Ánh Tuyết</t>
  </si>
  <si>
    <t>Bà Lê Thị Thu Thảo</t>
  </si>
  <si>
    <t>Bà Lê Xuân Thủy</t>
  </si>
  <si>
    <t>Bà Lưu Thị Thúy</t>
  </si>
  <si>
    <t>Bà Võ Thị Kim Thư</t>
  </si>
  <si>
    <t>Bà Trần Thị Ngọc Dung</t>
  </si>
  <si>
    <t>Bà Nguyễn Mỹ Tiên</t>
  </si>
  <si>
    <t>Ông Cao Xuân Giang</t>
  </si>
  <si>
    <t>Bà Nguyễn Thị Minh Thùy</t>
  </si>
  <si>
    <t>Ông Phạm Quang Vũ</t>
  </si>
  <si>
    <t>Ông Nguyễn Trọng Thạch</t>
  </si>
  <si>
    <t>Ông Đỗ Tuấn Việt</t>
  </si>
  <si>
    <t>Ông Nguyễn Tứ Cảnh</t>
  </si>
  <si>
    <t>Bà Đặng Thu Hà</t>
  </si>
  <si>
    <t>Bà Trần Thị Diễm Thúy</t>
  </si>
  <si>
    <t>Bà Nguyễn Thị Trang</t>
  </si>
  <si>
    <t>Bà Hà Thị Hậu</t>
  </si>
  <si>
    <t>Bà Lương Thị Thắm</t>
  </si>
  <si>
    <t>Bà Đỗ Thị Tâm</t>
  </si>
  <si>
    <t>Ông Đỗ Công Thành</t>
  </si>
  <si>
    <t>Bà Trang Thị Xuân Uyên</t>
  </si>
  <si>
    <t>Bà Bùi Thị Lan Anh</t>
  </si>
  <si>
    <t>Bà Lê Thị Huyền</t>
  </si>
  <si>
    <t>Ông Nguyễn Văn Chiến</t>
  </si>
  <si>
    <t>Ông Lương Xuân Thịnh</t>
  </si>
  <si>
    <t>Bà Nguyễn Thùy Dương</t>
  </si>
  <si>
    <t>Ông Nguyễn Hữu Thiện</t>
  </si>
  <si>
    <t>Ông Trương Hữu Lộc</t>
  </si>
  <si>
    <t>Ông Bùi Đặng Hoàng Tuấn</t>
  </si>
  <si>
    <t>Bà Phạm Huỳnh Kim Ngân</t>
  </si>
  <si>
    <t>Bà Nguyễn Thị Thanh Hòa</t>
  </si>
  <si>
    <t>T7/2019: B</t>
  </si>
  <si>
    <t>T8/2019: B</t>
  </si>
  <si>
    <t>T10/2019: B</t>
  </si>
  <si>
    <t>T10/2019: B,
T11/2019: B</t>
  </si>
  <si>
    <t>T11/2019: B</t>
  </si>
  <si>
    <t>T12/2019: B</t>
  </si>
  <si>
    <t>T02/2020: B</t>
  </si>
  <si>
    <t>T5/2020: B</t>
  </si>
  <si>
    <t>DỰ KIẾN ĐÁNH GIÁ, XẾP LOẠI CÔNG CHỨC - VIÊN CHỨC - NGƯỜI LAO ĐỘNG NĂM HỌC 2019 - 2020</t>
  </si>
  <si>
    <t>T8/2019: B, 
T10/2019: B</t>
  </si>
  <si>
    <t>T7/2019: B,
T10/2019: B</t>
  </si>
  <si>
    <t>T11/2019: D, HKI: D</t>
  </si>
  <si>
    <t>T10/2019: D, HKI: D</t>
  </si>
  <si>
    <t>T6/2020: B</t>
  </si>
  <si>
    <t>Ông Nguyễn Minh Đức</t>
  </si>
  <si>
    <t>Phòng Thanh tra Giáo dục - Công tác Sinh viên</t>
  </si>
  <si>
    <t>Chưa tích cực tham gia các phong trào</t>
  </si>
  <si>
    <t>Huỳnh Chí Giỏi</t>
  </si>
  <si>
    <t>Cần nghiên cứu các văn bản, tài liệu liên quan đến hoạt động của TT để hoàn thành tốt nhiệm vụ. Ngoài thời gian đi tuyển sinh, tập trung vào công việc chuyên môn giúp lãnh đạo TT hoàn thành chức năng, nhiệm vụ. Còn  nóng tính trong xử lý công tác Đoan Thanh niên và Hội Sinh viên.</t>
  </si>
  <si>
    <t>CN: B</t>
  </si>
  <si>
    <t>T6/2020: C, HKII: B, CN: B</t>
  </si>
  <si>
    <t>T6/2020: C, HKII: B</t>
  </si>
  <si>
    <t>Ông Khánh cần phát huy việc làm đúng quy trình, nhiệm vụ được giao phải vượt khó để đạt kết quả tốt, phối hợp nhịp nhàng trong các công việc được giao, vận dụng công nghệ vào công việc</t>
  </si>
  <si>
    <t>Dương Văn Tâm</t>
  </si>
  <si>
    <t>Trần Anh Mỹ</t>
  </si>
  <si>
    <t>Hợp đồng từ T7/2020</t>
  </si>
  <si>
    <t>KHÔNG ĐÁNH GIÁ</t>
  </si>
  <si>
    <t>Bà Trần Kim Tươi</t>
  </si>
  <si>
    <t>Bà Lâm Thị Phương Thảo</t>
  </si>
  <si>
    <t>Ông Đỗ Hoàng Duy</t>
  </si>
  <si>
    <t>Nguyễn Hoàng Vinh</t>
  </si>
  <si>
    <t>Nguyễn Khắc Huân</t>
  </si>
  <si>
    <t>Nghỉ hộ sản từ T2 đến T7/2019, đánh giá 11 tháng làm việc thực tế</t>
  </si>
  <si>
    <t>Hợp đồng T6/2020, đánh giá, xếp loại 01 tháng lảm việc thực tế</t>
  </si>
  <si>
    <t>Tuyển dụng từ T5/2020, đánh giá 02 tháng làm việc thực tế</t>
  </si>
  <si>
    <t>Nghỉ việc từ ngày 01/7/2020</t>
  </si>
  <si>
    <t>Tuyển dụng T5/2020, đánh giá 02 tháng làm việc thực tế</t>
  </si>
  <si>
    <t>Ông Trình Minh Phong</t>
  </si>
  <si>
    <t>V. XIN Ý KIẾN HỘI ĐỒNG: 3 NGƯỜI</t>
  </si>
  <si>
    <t>VI. KHÔNG ĐÁNH GIÁ, XẾP LOẠI DO CHƯA ĐỦ THỜI GIAN CÔNG TÁC: 3 NGƯỜI</t>
  </si>
  <si>
    <t>TRƯỜNG
xếp loại</t>
  </si>
  <si>
    <t xml:space="preserve"> Sở GDĐT đánh giá, xếp loại.</t>
  </si>
  <si>
    <t>BẢNG TỔNG HỢP KẾT QUẢ ĐÁNH GIÁ, PHÂN LOẠI CC-VC-NLĐ NĂM HỌC 2019-2020</t>
  </si>
  <si>
    <t>Phòng TC-HC-TH</t>
  </si>
  <si>
    <t>Phòng Kế hoạch - TC</t>
  </si>
  <si>
    <t>Phòng TS - Đào tạo</t>
  </si>
  <si>
    <t xml:space="preserve">P.Thanh tra GD-CTSV </t>
  </si>
  <si>
    <t>P. Khảo thí &amp; ĐBCL</t>
  </si>
  <si>
    <t>P.QLKH - HTQT</t>
  </si>
  <si>
    <t>K.Công nghệ thông tin</t>
  </si>
  <si>
    <t>TT Quan hệ doanh nghiệp</t>
  </si>
  <si>
    <t>TT ĐH và QL dữ liệu</t>
  </si>
  <si>
    <t>Phòng TS- Đào tạo</t>
  </si>
  <si>
    <t>P.Quản trị - Dịch vụ</t>
  </si>
  <si>
    <t>TT ĐT Lý Tự Trọng</t>
  </si>
  <si>
    <r>
      <t xml:space="preserve">I. XẾP LOẠI HOÀN THÀNH XUẤT SẮC NHIỆM VỤ: </t>
    </r>
    <r>
      <rPr>
        <b/>
        <sz val="13"/>
        <color rgb="FFFF0000"/>
        <rFont val="Times New Roman"/>
        <family val="1"/>
      </rPr>
      <t>129 NGƯỜI</t>
    </r>
  </si>
  <si>
    <t>Nghỉ TS từ T2 - 7/2019, đánh giá 11 tháng làm việc thực tế</t>
  </si>
  <si>
    <t>Nghỉ việc từ 01/7/2020</t>
  </si>
  <si>
    <t>Đi tập huấn tại Đức từ 25/5/2019 - 18/10/2019.</t>
  </si>
  <si>
    <t>Nghỉ hưu từ 01/6/2020</t>
  </si>
  <si>
    <t>Nghỉ TS từ T4/2019 - T9/2019, đánh giá 08 tháng làm việc thực tế</t>
  </si>
  <si>
    <t>Nghỉ TS 21/4/2019 - 20/10/2019, đánh giá 8 tháng làm việc thực tế.</t>
  </si>
  <si>
    <t>Nghỉ TS từ 19/2/2019-18/8/2019, đánh giá 10 tháng làm việc thực tế.</t>
  </si>
  <si>
    <t>Nghỉ TS từ 29/6/2019- 28/12/2019, đánh giá 6 tháng làm việc thực tế</t>
  </si>
  <si>
    <t>Nghỉ TS từ T3/2020 -T8/2020, đánh giá 8 tháng làm việc thực tế.</t>
  </si>
  <si>
    <t>Tuyển dụng từ T11/2019, đánh giá 8 tháng làm việc thực tế</t>
  </si>
  <si>
    <t>Tuyển dụng từ T5/2020, đánh giá 02 tháng làm việc thực tế).</t>
  </si>
  <si>
    <t>Tuyển dụng từ T5/2020 đánh giá 02 tháng làm việc thực tế.</t>
  </si>
  <si>
    <t>Nghỉ TS từ  T6/2019 - 11/2019, đánh giá 7 tháng làm việc thực tế.</t>
  </si>
  <si>
    <r>
      <t xml:space="preserve">II. XẾP LOẠI HOÀN THÀNH TỐT NHIỆM VỤ: </t>
    </r>
    <r>
      <rPr>
        <b/>
        <sz val="12"/>
        <color rgb="FFFF0000"/>
        <rFont val="Times New Roman"/>
        <family val="1"/>
      </rPr>
      <t>179 NGƯỜI</t>
    </r>
  </si>
  <si>
    <t>Thời gian đánh giá năm học 2019-2020: tháng 7/2019 - 6/2020</t>
  </si>
  <si>
    <t>- 100% các tháng trong năm học xếp loại A</t>
  </si>
  <si>
    <t>- Hoàn thành 100% khối lượng công tác được giao.</t>
  </si>
  <si>
    <t>- Tập thể thống nhất đề nghị xếp loại HTXSNV</t>
  </si>
  <si>
    <t>Tiêu chuẩn "Hoàn thành Tốt nhiệm vụ":</t>
  </si>
  <si>
    <t>Tiêu chuẩn "Hoàn thành xuất sắc nhiệm vụ":</t>
  </si>
  <si>
    <t>- Có tối đa 2 tháng xếp loại B hoặc 1 tháng xếp loại C</t>
  </si>
  <si>
    <t>- Tập thể thống nhất đề nghị xếp loại HT TỐT NV</t>
  </si>
  <si>
    <t>Tiêu chuẩn "Hoàn thành  nhiệm vụ":</t>
  </si>
  <si>
    <t>- Có tối đa 4 tháng xếp loại B/2C/1D</t>
  </si>
  <si>
    <t>- Hoàn thành từ 70% đến dưới 100% khối lượng công tác được giao.</t>
  </si>
  <si>
    <t>- Tập thể thống nhất đề nghị xếp loại HTNV</t>
  </si>
  <si>
    <t>Stt</t>
  </si>
  <si>
    <t>Tên đơn vị</t>
  </si>
  <si>
    <r>
      <t>Hoàn thành xuất sắc nhiệm vụ</t>
    </r>
    <r>
      <rPr>
        <i/>
        <sz val="14"/>
        <color indexed="8"/>
        <rFont val="Times New Roman"/>
        <family val="1"/>
      </rPr>
      <t/>
    </r>
  </si>
  <si>
    <t>Tỷ lệ</t>
  </si>
  <si>
    <t>Ban Giám hiệu</t>
  </si>
  <si>
    <t>a</t>
  </si>
  <si>
    <t>Viên chức</t>
  </si>
  <si>
    <t>c</t>
  </si>
  <si>
    <t>Hợp đồng Sở</t>
  </si>
  <si>
    <t>d</t>
  </si>
  <si>
    <t>Hợp đồng trường</t>
  </si>
  <si>
    <t>Phòng Quản lý KH - HTQT</t>
  </si>
  <si>
    <t>Trung tâm điều hành và quản lý dữ liệu</t>
  </si>
  <si>
    <t>Trung tâm ĐT Lý Tự Trọng</t>
  </si>
  <si>
    <t>TỔNG CỘNG</t>
  </si>
  <si>
    <t>Phân loại mức độ hoàn thành nhiệm vụ</t>
  </si>
  <si>
    <t>Số lượng</t>
  </si>
  <si>
    <t>Hoàn thành xuất sắc nhiệm vụ</t>
  </si>
  <si>
    <t xml:space="preserve">Hoàn thành tốt nhiệm vụ  </t>
  </si>
  <si>
    <t>Không hoàn thành nhiệm vụ</t>
  </si>
  <si>
    <t>TỔNG CC-VC-NLĐ</t>
  </si>
  <si>
    <t>HĐ trường</t>
  </si>
  <si>
    <t>Tổng số CB-GV-NV</t>
  </si>
  <si>
    <t>KẾT QUẢ ĐÁNH GIÁ, PHÂN LOẠI CC,VC,NLĐ NĂM HỌC 2019-2020</t>
  </si>
  <si>
    <t xml:space="preserve">Hoàn thành nhiệm vụ </t>
  </si>
  <si>
    <t xml:space="preserve">Hoàn thành nhiệm vụ </t>
  </si>
  <si>
    <t>Phòng TT Giáo dục - Công tác SV</t>
  </si>
  <si>
    <t>T10/2019: D</t>
  </si>
  <si>
    <t>T5/2020:C, T6/2020: B</t>
  </si>
  <si>
    <r>
      <t xml:space="preserve">III. HOÀN THÀNH NHIỆM VỤ: </t>
    </r>
    <r>
      <rPr>
        <b/>
        <sz val="12"/>
        <color rgb="FFFF0000"/>
        <rFont val="Times New Roman"/>
        <family val="1"/>
      </rPr>
      <t>07 NGƯỜI</t>
    </r>
  </si>
  <si>
    <t>Không thực hiện đúng nội quy giờ làm việc của cơ quan</t>
  </si>
  <si>
    <t>Không tích cực tham gia các phong trào thi đua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</si>
</sst>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name val="Times New Roman"/>
      <family val="1"/>
    </font>
    <font>
      <sz val="13"/>
      <name val="Times New Roman"/>
      <family val="1"/>
    </font>
    <font>
      <sz val="10"/>
      <name val="Arial"/>
      <family val="2"/>
    </font>
    <font>
      <b/>
      <u/>
      <sz val="13"/>
      <name val="Times New Roman"/>
      <family val="1"/>
    </font>
    <font>
      <sz val="13"/>
      <name val="Calibri"/>
      <family val="2"/>
      <scheme val="minor"/>
    </font>
    <font>
      <b/>
      <sz val="13"/>
      <color indexed="8"/>
      <name val="Times New Roman"/>
      <family val="1"/>
    </font>
    <font>
      <sz val="13"/>
      <color theme="1"/>
      <name val="Times New Roman"/>
      <family val="1"/>
    </font>
    <font>
      <b/>
      <sz val="14"/>
      <color indexed="8"/>
      <name val="Times New Roman"/>
      <family val="1"/>
    </font>
    <font>
      <sz val="14"/>
      <name val="Calibri"/>
      <family val="2"/>
      <scheme val="minor"/>
    </font>
    <font>
      <sz val="12"/>
      <color rgb="FFFF0000"/>
      <name val="Times New Roman"/>
      <family val="1"/>
    </font>
    <font>
      <b/>
      <sz val="12"/>
      <name val="Times New Roman"/>
      <family val="1"/>
    </font>
    <font>
      <sz val="12"/>
      <name val="Times New Roman"/>
      <family val="1"/>
    </font>
    <font>
      <i/>
      <sz val="13"/>
      <name val="Times New Roman"/>
      <family val="1"/>
    </font>
    <font>
      <b/>
      <sz val="14"/>
      <name val="Times New Roman"/>
      <family val="1"/>
    </font>
    <font>
      <sz val="13"/>
      <name val="Arial"/>
      <family val="2"/>
    </font>
    <font>
      <i/>
      <sz val="14"/>
      <name val="Times New Roman"/>
      <family val="1"/>
    </font>
    <font>
      <sz val="11"/>
      <color indexed="8"/>
      <name val="Calibri"/>
      <family val="2"/>
    </font>
    <font>
      <sz val="10"/>
      <name val="Arial"/>
      <family val="2"/>
      <charset val="163"/>
    </font>
    <font>
      <sz val="10"/>
      <name val="Arial"/>
      <family val="2"/>
    </font>
    <font>
      <b/>
      <sz val="13"/>
      <color rgb="FFFF0000"/>
      <name val="Times New Roman"/>
      <family val="1"/>
    </font>
    <font>
      <sz val="14"/>
      <name val="Times New Roman"/>
      <family val="1"/>
    </font>
    <font>
      <b/>
      <sz val="12"/>
      <color rgb="FFFF0000"/>
      <name val="Times New Roman"/>
      <family val="1"/>
    </font>
    <font>
      <sz val="14"/>
      <color rgb="FFFF0000"/>
      <name val="Times New Roman"/>
      <family val="1"/>
    </font>
    <font>
      <b/>
      <sz val="13"/>
      <color theme="1"/>
      <name val="Times New Roman"/>
      <family val="1"/>
    </font>
    <font>
      <i/>
      <sz val="14"/>
      <color indexed="8"/>
      <name val="Times New Roman"/>
      <family val="1"/>
    </font>
    <font>
      <b/>
      <sz val="14"/>
      <color theme="1"/>
      <name val="Times New Roman"/>
      <family val="1"/>
    </font>
    <font>
      <b/>
      <sz val="12"/>
      <color indexed="8"/>
      <name val="Times New Roman"/>
      <family val="1"/>
    </font>
    <font>
      <sz val="13"/>
      <color indexed="8"/>
      <name val="Times New Roman"/>
      <family val="1"/>
    </font>
    <font>
      <sz val="14"/>
      <color theme="1"/>
      <name val="Times New Roman"/>
      <family val="1"/>
    </font>
    <font>
      <sz val="12"/>
      <color indexed="8"/>
      <name val="Times New Roman"/>
      <family val="1"/>
    </font>
    <font>
      <b/>
      <sz val="12"/>
      <color theme="1"/>
      <name val="Times New Roman"/>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0" tint="-0.14999847407452621"/>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86">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3" fillId="0" borderId="0"/>
    <xf numFmtId="0" fontId="37" fillId="0" borderId="0"/>
    <xf numFmtId="0" fontId="38" fillId="0" borderId="0"/>
    <xf numFmtId="0" fontId="37" fillId="0" borderId="0"/>
    <xf numFmtId="0" fontId="39" fillId="0" borderId="0"/>
  </cellStyleXfs>
  <cellXfs count="201">
    <xf numFmtId="0" fontId="0" fillId="0" borderId="0" xfId="0"/>
    <xf numFmtId="0" fontId="22" fillId="33" borderId="0" xfId="0" applyFont="1" applyFill="1" applyAlignment="1">
      <alignment horizontal="center" vertical="center" wrapText="1"/>
    </xf>
    <xf numFmtId="49" fontId="22" fillId="33" borderId="10" xfId="0" quotePrefix="1" applyNumberFormat="1" applyFont="1" applyFill="1" applyBorder="1" applyAlignment="1">
      <alignment horizontal="center" vertical="center" wrapText="1"/>
    </xf>
    <xf numFmtId="49" fontId="22" fillId="33" borderId="10" xfId="0" applyNumberFormat="1" applyFont="1" applyFill="1" applyBorder="1" applyAlignment="1">
      <alignment horizontal="center" vertical="center" wrapText="1"/>
    </xf>
    <xf numFmtId="0" fontId="22"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22" fillId="33" borderId="10" xfId="0" applyFont="1" applyFill="1" applyBorder="1" applyAlignment="1">
      <alignment horizontal="left" vertical="center" wrapText="1"/>
    </xf>
    <xf numFmtId="0" fontId="22" fillId="33" borderId="0" xfId="0" applyFont="1" applyFill="1" applyAlignment="1">
      <alignment horizontal="left" vertical="center" wrapText="1"/>
    </xf>
    <xf numFmtId="0" fontId="21" fillId="33" borderId="11" xfId="0" applyFont="1" applyFill="1" applyBorder="1" applyAlignment="1">
      <alignment horizontal="left" vertical="center"/>
    </xf>
    <xf numFmtId="0" fontId="22" fillId="33" borderId="0" xfId="81" applyFont="1" applyFill="1" applyBorder="1" applyAlignment="1">
      <alignment vertical="center" wrapText="1"/>
    </xf>
    <xf numFmtId="0" fontId="25" fillId="33" borderId="0" xfId="0" applyFont="1" applyFill="1" applyAlignment="1">
      <alignment horizontal="center" vertical="center" wrapText="1"/>
    </xf>
    <xf numFmtId="0" fontId="22" fillId="33" borderId="0" xfId="81" applyFont="1" applyFill="1" applyBorder="1" applyAlignment="1">
      <alignment horizontal="left" vertical="center" wrapText="1"/>
    </xf>
    <xf numFmtId="0" fontId="25" fillId="33" borderId="0" xfId="0" applyFont="1" applyFill="1" applyAlignment="1">
      <alignment horizontal="left" vertical="center" wrapText="1"/>
    </xf>
    <xf numFmtId="0" fontId="29" fillId="33" borderId="0" xfId="0" applyFont="1" applyFill="1" applyAlignment="1">
      <alignment horizontal="center" vertical="center" wrapText="1"/>
    </xf>
    <xf numFmtId="0" fontId="26" fillId="33" borderId="0" xfId="81" applyFont="1" applyFill="1" applyBorder="1" applyAlignment="1">
      <alignment horizontal="center" vertical="center" wrapText="1"/>
    </xf>
    <xf numFmtId="0" fontId="26" fillId="33" borderId="0" xfId="81" applyFont="1" applyFill="1" applyBorder="1" applyAlignment="1">
      <alignment horizontal="left" vertical="center" wrapText="1"/>
    </xf>
    <xf numFmtId="0" fontId="22" fillId="33" borderId="0" xfId="81" applyFont="1" applyFill="1" applyBorder="1" applyAlignment="1">
      <alignment horizontal="center" vertical="center" wrapText="1"/>
    </xf>
    <xf numFmtId="0" fontId="22" fillId="35" borderId="10" xfId="0" applyFont="1" applyFill="1" applyBorder="1" applyAlignment="1">
      <alignment horizontal="center" vertical="center" wrapText="1"/>
    </xf>
    <xf numFmtId="0" fontId="22" fillId="34" borderId="10" xfId="0" applyFont="1" applyFill="1" applyBorder="1" applyAlignment="1">
      <alignment horizontal="left" vertical="center" wrapText="1"/>
    </xf>
    <xf numFmtId="0" fontId="27" fillId="33" borderId="10" xfId="0" quotePrefix="1" applyFont="1" applyFill="1" applyBorder="1" applyAlignment="1">
      <alignment horizontal="left" vertical="center" wrapText="1"/>
    </xf>
    <xf numFmtId="0" fontId="22" fillId="34" borderId="10" xfId="0" applyFont="1" applyFill="1" applyBorder="1" applyAlignment="1">
      <alignment horizontal="center" vertical="center" wrapText="1"/>
    </xf>
    <xf numFmtId="0" fontId="22" fillId="33" borderId="0" xfId="0" applyFont="1" applyFill="1" applyAlignment="1">
      <alignment horizontal="center" vertical="center" wrapText="1"/>
    </xf>
    <xf numFmtId="49" fontId="30" fillId="33" borderId="10" xfId="0" applyNumberFormat="1" applyFont="1" applyFill="1" applyBorder="1" applyAlignment="1">
      <alignment horizontal="left" vertical="center" wrapText="1"/>
    </xf>
    <xf numFmtId="0" fontId="30" fillId="33" borderId="10" xfId="0" applyFont="1" applyFill="1" applyBorder="1" applyAlignment="1">
      <alignment horizontal="left" vertical="center" wrapText="1"/>
    </xf>
    <xf numFmtId="0" fontId="30" fillId="33" borderId="10" xfId="0" applyFont="1" applyFill="1" applyBorder="1" applyAlignment="1">
      <alignment horizontal="left" vertical="center"/>
    </xf>
    <xf numFmtId="0" fontId="22" fillId="33" borderId="0" xfId="0" applyFont="1" applyFill="1" applyAlignment="1">
      <alignment horizontal="center" vertical="center" wrapText="1"/>
    </xf>
    <xf numFmtId="0" fontId="22" fillId="0" borderId="10" xfId="0" applyFont="1" applyFill="1" applyBorder="1" applyAlignment="1">
      <alignment horizontal="left" vertical="center" wrapText="1"/>
    </xf>
    <xf numFmtId="0" fontId="31" fillId="33" borderId="10" xfId="0" applyFont="1" applyFill="1" applyBorder="1" applyAlignment="1">
      <alignment horizontal="center" vertical="center" wrapText="1"/>
    </xf>
    <xf numFmtId="0" fontId="22" fillId="0" borderId="10" xfId="0" applyFont="1" applyFill="1" applyBorder="1" applyAlignment="1">
      <alignment horizontal="center" vertical="center" wrapText="1"/>
    </xf>
    <xf numFmtId="49" fontId="32" fillId="33" borderId="10" xfId="0" applyNumberFormat="1" applyFont="1" applyFill="1" applyBorder="1" applyAlignment="1">
      <alignment horizontal="left" vertical="center" wrapText="1"/>
    </xf>
    <xf numFmtId="0" fontId="32" fillId="33" borderId="10" xfId="0" applyFont="1" applyFill="1" applyBorder="1" applyAlignment="1">
      <alignment horizontal="left" vertical="center" wrapText="1"/>
    </xf>
    <xf numFmtId="0" fontId="32" fillId="33" borderId="10" xfId="0" applyFont="1" applyFill="1" applyBorder="1" applyAlignment="1">
      <alignment horizontal="left" vertical="center"/>
    </xf>
    <xf numFmtId="0" fontId="22" fillId="0" borderId="0" xfId="0" applyFont="1"/>
    <xf numFmtId="0" fontId="21" fillId="33" borderId="0" xfId="81" applyFont="1" applyFill="1" applyBorder="1" applyAlignment="1">
      <alignment horizontal="center" vertical="center" wrapText="1"/>
    </xf>
    <xf numFmtId="0" fontId="21" fillId="33" borderId="0" xfId="81" applyFont="1" applyFill="1" applyBorder="1" applyAlignment="1">
      <alignment horizontal="left" vertical="center" wrapText="1"/>
    </xf>
    <xf numFmtId="0" fontId="22" fillId="33" borderId="0" xfId="81" applyFont="1" applyFill="1" applyBorder="1" applyAlignment="1">
      <alignment horizontal="center" vertical="center" wrapText="1"/>
    </xf>
    <xf numFmtId="0" fontId="22" fillId="33" borderId="0" xfId="81" applyFont="1" applyFill="1" applyBorder="1" applyAlignment="1">
      <alignment horizontal="center" vertical="center" wrapText="1"/>
    </xf>
    <xf numFmtId="0" fontId="35" fillId="0" borderId="0" xfId="0" applyFont="1"/>
    <xf numFmtId="49" fontId="22" fillId="33" borderId="14" xfId="0" quotePrefix="1" applyNumberFormat="1" applyFont="1" applyFill="1" applyBorder="1" applyAlignment="1">
      <alignment horizontal="center" vertical="center" wrapText="1"/>
    </xf>
    <xf numFmtId="49" fontId="22" fillId="33" borderId="14" xfId="0" applyNumberFormat="1" applyFont="1" applyFill="1" applyBorder="1" applyAlignment="1">
      <alignment horizontal="left" vertical="center" wrapText="1"/>
    </xf>
    <xf numFmtId="49" fontId="22" fillId="33" borderId="14" xfId="0" applyNumberFormat="1" applyFont="1" applyFill="1" applyBorder="1" applyAlignment="1">
      <alignment horizontal="center" vertical="center" wrapText="1"/>
    </xf>
    <xf numFmtId="0" fontId="22" fillId="33" borderId="14" xfId="0" applyFont="1" applyFill="1" applyBorder="1" applyAlignment="1">
      <alignment horizontal="center" vertical="center" wrapText="1"/>
    </xf>
    <xf numFmtId="0" fontId="22" fillId="33" borderId="14" xfId="0" applyFont="1" applyFill="1" applyBorder="1" applyAlignment="1">
      <alignment horizontal="left" vertical="center" wrapText="1"/>
    </xf>
    <xf numFmtId="49" fontId="22" fillId="33" borderId="15" xfId="0" quotePrefix="1" applyNumberFormat="1" applyFont="1" applyFill="1" applyBorder="1" applyAlignment="1">
      <alignment horizontal="center" vertical="center" wrapText="1"/>
    </xf>
    <xf numFmtId="49" fontId="22" fillId="33" borderId="15" xfId="0" applyNumberFormat="1" applyFont="1" applyFill="1" applyBorder="1" applyAlignment="1">
      <alignment horizontal="left" vertical="center" wrapText="1"/>
    </xf>
    <xf numFmtId="49" fontId="22" fillId="33" borderId="15" xfId="0" applyNumberFormat="1" applyFont="1" applyFill="1" applyBorder="1" applyAlignment="1">
      <alignment horizontal="center" vertical="center" wrapText="1"/>
    </xf>
    <xf numFmtId="0" fontId="22" fillId="33" borderId="15" xfId="0" applyFont="1" applyFill="1" applyBorder="1" applyAlignment="1">
      <alignment horizontal="center" vertical="center" wrapText="1"/>
    </xf>
    <xf numFmtId="0" fontId="22" fillId="33" borderId="15" xfId="0" applyFont="1" applyFill="1" applyBorder="1" applyAlignment="1">
      <alignment horizontal="left" vertical="center" wrapText="1"/>
    </xf>
    <xf numFmtId="0" fontId="22" fillId="0" borderId="15" xfId="0" applyFont="1" applyFill="1" applyBorder="1" applyAlignment="1">
      <alignment horizontal="left" vertical="center" wrapText="1"/>
    </xf>
    <xf numFmtId="0" fontId="22" fillId="0" borderId="15" xfId="0" applyFont="1" applyFill="1" applyBorder="1" applyAlignment="1">
      <alignment horizontal="center" vertical="center" wrapText="1"/>
    </xf>
    <xf numFmtId="49" fontId="22" fillId="33" borderId="18" xfId="0" quotePrefix="1" applyNumberFormat="1" applyFont="1" applyFill="1" applyBorder="1" applyAlignment="1">
      <alignment horizontal="center" vertical="center" wrapText="1"/>
    </xf>
    <xf numFmtId="49" fontId="22" fillId="33" borderId="18" xfId="0" applyNumberFormat="1"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2" fillId="33" borderId="18" xfId="0" applyFont="1" applyFill="1" applyBorder="1" applyAlignment="1">
      <alignment horizontal="left" vertical="center" wrapText="1"/>
    </xf>
    <xf numFmtId="0" fontId="22" fillId="33" borderId="0" xfId="81" applyFont="1" applyFill="1" applyBorder="1" applyAlignment="1">
      <alignment horizontal="center" vertical="center" wrapText="1"/>
    </xf>
    <xf numFmtId="0" fontId="31" fillId="33" borderId="11" xfId="0" applyFont="1" applyFill="1" applyBorder="1" applyAlignment="1">
      <alignment horizontal="center" vertical="center" wrapText="1"/>
    </xf>
    <xf numFmtId="49" fontId="32" fillId="33" borderId="10" xfId="0" quotePrefix="1" applyNumberFormat="1" applyFont="1" applyFill="1" applyBorder="1" applyAlignment="1">
      <alignment horizontal="center" vertical="center" wrapText="1"/>
    </xf>
    <xf numFmtId="49" fontId="32" fillId="33" borderId="10" xfId="0" applyNumberFormat="1"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2" fillId="0" borderId="10" xfId="0" applyFont="1" applyFill="1" applyBorder="1" applyAlignment="1">
      <alignment horizontal="left" vertical="center" wrapText="1"/>
    </xf>
    <xf numFmtId="0" fontId="32" fillId="34" borderId="10" xfId="0" applyFont="1" applyFill="1" applyBorder="1" applyAlignment="1">
      <alignment horizontal="center" vertical="center" wrapText="1"/>
    </xf>
    <xf numFmtId="49" fontId="32" fillId="33" borderId="14" xfId="0" applyNumberFormat="1" applyFont="1" applyFill="1" applyBorder="1" applyAlignment="1">
      <alignment horizontal="left" vertical="center" wrapText="1"/>
    </xf>
    <xf numFmtId="49" fontId="32" fillId="33" borderId="15" xfId="0" applyNumberFormat="1" applyFont="1" applyFill="1" applyBorder="1" applyAlignment="1">
      <alignment horizontal="left" vertical="center" wrapText="1"/>
    </xf>
    <xf numFmtId="49" fontId="22" fillId="33" borderId="22" xfId="0" quotePrefix="1" applyNumberFormat="1" applyFont="1" applyFill="1" applyBorder="1" applyAlignment="1">
      <alignment horizontal="center" vertical="center" wrapText="1"/>
    </xf>
    <xf numFmtId="49" fontId="22" fillId="33" borderId="22" xfId="0" applyNumberFormat="1" applyFont="1" applyFill="1" applyBorder="1" applyAlignment="1">
      <alignment horizontal="center" vertical="center" wrapText="1"/>
    </xf>
    <xf numFmtId="0" fontId="22" fillId="33" borderId="22" xfId="0" applyFont="1" applyFill="1" applyBorder="1" applyAlignment="1">
      <alignment horizontal="center" vertical="center" wrapText="1"/>
    </xf>
    <xf numFmtId="0" fontId="22" fillId="33" borderId="22" xfId="0" applyFont="1" applyFill="1" applyBorder="1" applyAlignment="1">
      <alignment horizontal="left" vertical="center" wrapText="1"/>
    </xf>
    <xf numFmtId="49" fontId="22" fillId="33" borderId="23" xfId="0" quotePrefix="1" applyNumberFormat="1" applyFont="1" applyFill="1" applyBorder="1" applyAlignment="1">
      <alignment horizontal="center" vertical="center" wrapText="1"/>
    </xf>
    <xf numFmtId="49" fontId="22" fillId="33" borderId="23" xfId="0" applyNumberFormat="1" applyFont="1" applyFill="1" applyBorder="1" applyAlignment="1">
      <alignment horizontal="center" vertical="center" wrapText="1"/>
    </xf>
    <xf numFmtId="0" fontId="22" fillId="33" borderId="23" xfId="0" applyFont="1" applyFill="1" applyBorder="1" applyAlignment="1">
      <alignment horizontal="center" vertical="center" wrapText="1"/>
    </xf>
    <xf numFmtId="0" fontId="22" fillId="33" borderId="23" xfId="0" applyFont="1" applyFill="1" applyBorder="1" applyAlignment="1">
      <alignment horizontal="left" vertical="center" wrapText="1"/>
    </xf>
    <xf numFmtId="0" fontId="22" fillId="33" borderId="12" xfId="0" applyFont="1" applyFill="1" applyBorder="1" applyAlignment="1">
      <alignment horizontal="center" vertical="center" wrapText="1"/>
    </xf>
    <xf numFmtId="0" fontId="21" fillId="33" borderId="10" xfId="0" applyFont="1" applyFill="1" applyBorder="1" applyAlignment="1">
      <alignment horizontal="left" vertical="center"/>
    </xf>
    <xf numFmtId="0" fontId="22" fillId="33" borderId="21" xfId="0" applyFont="1" applyFill="1" applyBorder="1" applyAlignment="1">
      <alignment horizontal="center" vertical="center" wrapText="1"/>
    </xf>
    <xf numFmtId="0" fontId="22" fillId="33" borderId="13" xfId="0" applyFont="1" applyFill="1" applyBorder="1" applyAlignment="1">
      <alignment horizontal="left" vertical="center" wrapText="1"/>
    </xf>
    <xf numFmtId="49" fontId="22" fillId="33" borderId="20" xfId="0" quotePrefix="1" applyNumberFormat="1" applyFont="1" applyFill="1" applyBorder="1" applyAlignment="1">
      <alignment horizontal="center" vertical="center" wrapText="1"/>
    </xf>
    <xf numFmtId="49" fontId="22" fillId="33" borderId="20" xfId="0" applyNumberFormat="1" applyFont="1" applyFill="1" applyBorder="1" applyAlignment="1">
      <alignment horizontal="center" vertical="center" wrapText="1"/>
    </xf>
    <xf numFmtId="0" fontId="22" fillId="33" borderId="20"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22" fillId="33" borderId="20" xfId="0" quotePrefix="1" applyFont="1" applyFill="1" applyBorder="1" applyAlignment="1">
      <alignment horizontal="left" vertical="center" wrapText="1"/>
    </xf>
    <xf numFmtId="49" fontId="22" fillId="33" borderId="0" xfId="0" quotePrefix="1" applyNumberFormat="1" applyFont="1" applyFill="1" applyBorder="1" applyAlignment="1">
      <alignment horizontal="center" vertical="center" wrapText="1"/>
    </xf>
    <xf numFmtId="49" fontId="32" fillId="33" borderId="0" xfId="0" applyNumberFormat="1" applyFont="1" applyFill="1" applyBorder="1" applyAlignment="1">
      <alignment horizontal="left" vertical="center" wrapText="1"/>
    </xf>
    <xf numFmtId="49" fontId="22" fillId="33" borderId="0" xfId="0" applyNumberFormat="1" applyFont="1" applyFill="1" applyBorder="1" applyAlignment="1">
      <alignment horizontal="center" vertical="center" wrapText="1"/>
    </xf>
    <xf numFmtId="0" fontId="22" fillId="33"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33" borderId="0" xfId="0" quotePrefix="1" applyFont="1" applyFill="1" applyBorder="1" applyAlignment="1">
      <alignment horizontal="left" vertical="center" wrapText="1"/>
    </xf>
    <xf numFmtId="0" fontId="22" fillId="33" borderId="15" xfId="0" applyFont="1" applyFill="1" applyBorder="1" applyAlignment="1">
      <alignment horizontal="left" vertical="center"/>
    </xf>
    <xf numFmtId="49" fontId="22" fillId="33" borderId="22" xfId="0" applyNumberFormat="1" applyFont="1" applyFill="1" applyBorder="1" applyAlignment="1">
      <alignment horizontal="left" vertical="center" wrapText="1"/>
    </xf>
    <xf numFmtId="49" fontId="22" fillId="33" borderId="23" xfId="0" applyNumberFormat="1" applyFont="1" applyFill="1" applyBorder="1" applyAlignment="1">
      <alignment horizontal="left" vertical="center" wrapText="1"/>
    </xf>
    <xf numFmtId="49" fontId="22" fillId="33" borderId="20" xfId="0" applyNumberFormat="1" applyFont="1" applyFill="1" applyBorder="1" applyAlignment="1">
      <alignment horizontal="left" vertical="center" wrapText="1"/>
    </xf>
    <xf numFmtId="0" fontId="23" fillId="0" borderId="0" xfId="0" applyFont="1"/>
    <xf numFmtId="0" fontId="22" fillId="33" borderId="11" xfId="0" quotePrefix="1" applyFont="1" applyFill="1" applyBorder="1" applyAlignment="1">
      <alignment horizontal="center" vertical="center" wrapText="1"/>
    </xf>
    <xf numFmtId="0" fontId="22" fillId="33" borderId="10" xfId="0" quotePrefix="1" applyFont="1" applyFill="1" applyBorder="1" applyAlignment="1">
      <alignment horizontal="center" vertical="center" wrapText="1"/>
    </xf>
    <xf numFmtId="0" fontId="22" fillId="33" borderId="0" xfId="81" applyFont="1" applyFill="1" applyBorder="1" applyAlignment="1">
      <alignment horizontal="center" vertical="center" wrapText="1"/>
    </xf>
    <xf numFmtId="0" fontId="22" fillId="0" borderId="18" xfId="0" applyFont="1" applyFill="1" applyBorder="1" applyAlignment="1">
      <alignment horizontal="center" vertical="center" wrapText="1"/>
    </xf>
    <xf numFmtId="49" fontId="22" fillId="33" borderId="18" xfId="0" applyNumberFormat="1" applyFont="1" applyFill="1" applyBorder="1" applyAlignment="1">
      <alignment horizontal="left" vertical="center" wrapText="1"/>
    </xf>
    <xf numFmtId="49" fontId="22" fillId="33" borderId="0" xfId="0" applyNumberFormat="1" applyFont="1" applyFill="1" applyBorder="1" applyAlignment="1">
      <alignment horizontal="left" vertical="center" wrapText="1"/>
    </xf>
    <xf numFmtId="0" fontId="22" fillId="33" borderId="0" xfId="81" applyFont="1" applyFill="1" applyBorder="1" applyAlignment="1">
      <alignment horizontal="center" vertical="center" wrapText="1"/>
    </xf>
    <xf numFmtId="0" fontId="23" fillId="34" borderId="0" xfId="0" applyFont="1" applyFill="1"/>
    <xf numFmtId="0" fontId="23" fillId="33" borderId="0" xfId="0" applyFont="1" applyFill="1"/>
    <xf numFmtId="0" fontId="22" fillId="33" borderId="0" xfId="0" applyFont="1" applyFill="1"/>
    <xf numFmtId="49" fontId="22" fillId="33" borderId="24" xfId="0" quotePrefix="1" applyNumberFormat="1" applyFont="1" applyFill="1" applyBorder="1" applyAlignment="1">
      <alignment horizontal="center" vertical="center" wrapText="1"/>
    </xf>
    <xf numFmtId="0" fontId="32" fillId="33" borderId="24" xfId="0" quotePrefix="1" applyFont="1" applyFill="1" applyBorder="1" applyAlignment="1">
      <alignment horizontal="left" vertical="center" wrapText="1"/>
    </xf>
    <xf numFmtId="0" fontId="32" fillId="33" borderId="24" xfId="0" quotePrefix="1" applyFont="1" applyFill="1" applyBorder="1" applyAlignment="1">
      <alignment horizontal="center" vertical="center" wrapText="1"/>
    </xf>
    <xf numFmtId="0" fontId="22" fillId="33" borderId="24" xfId="0" applyFont="1" applyFill="1" applyBorder="1" applyAlignment="1">
      <alignment horizontal="center" vertical="center" wrapText="1"/>
    </xf>
    <xf numFmtId="0" fontId="32" fillId="33" borderId="24" xfId="0" applyFont="1" applyFill="1" applyBorder="1" applyAlignment="1">
      <alignment horizontal="center" vertical="center"/>
    </xf>
    <xf numFmtId="0" fontId="22" fillId="33" borderId="24" xfId="0" applyFont="1" applyFill="1" applyBorder="1" applyAlignment="1">
      <alignment horizontal="left" vertical="center" wrapText="1"/>
    </xf>
    <xf numFmtId="49" fontId="22" fillId="33" borderId="25" xfId="0" quotePrefix="1" applyNumberFormat="1" applyFont="1" applyFill="1" applyBorder="1" applyAlignment="1">
      <alignment horizontal="center" vertical="center" wrapText="1"/>
    </xf>
    <xf numFmtId="0" fontId="32" fillId="33" borderId="25" xfId="0" quotePrefix="1" applyFont="1" applyFill="1" applyBorder="1" applyAlignment="1">
      <alignment horizontal="left" vertical="center" wrapText="1"/>
    </xf>
    <xf numFmtId="0" fontId="32" fillId="33" borderId="25" xfId="0" quotePrefix="1" applyFont="1" applyFill="1" applyBorder="1" applyAlignment="1">
      <alignment horizontal="center" vertical="center" wrapText="1"/>
    </xf>
    <xf numFmtId="0" fontId="22" fillId="33" borderId="25" xfId="0" applyFont="1" applyFill="1" applyBorder="1" applyAlignment="1">
      <alignment horizontal="center" vertical="center" wrapText="1"/>
    </xf>
    <xf numFmtId="0" fontId="32" fillId="33" borderId="25" xfId="0" applyFont="1" applyFill="1" applyBorder="1" applyAlignment="1">
      <alignment horizontal="center" vertical="center"/>
    </xf>
    <xf numFmtId="0" fontId="22" fillId="33" borderId="25" xfId="0" applyFont="1" applyFill="1" applyBorder="1" applyAlignment="1">
      <alignment horizontal="left" vertical="center" wrapText="1"/>
    </xf>
    <xf numFmtId="0" fontId="32" fillId="33" borderId="25" xfId="0" applyFont="1" applyFill="1" applyBorder="1" applyAlignment="1">
      <alignment horizontal="left" vertical="center" wrapText="1"/>
    </xf>
    <xf numFmtId="0" fontId="32" fillId="33" borderId="25" xfId="81" applyFont="1" applyFill="1" applyBorder="1" applyAlignment="1">
      <alignment horizontal="left" vertical="center" wrapText="1"/>
    </xf>
    <xf numFmtId="0" fontId="32" fillId="33" borderId="25" xfId="0" applyFont="1" applyFill="1" applyBorder="1" applyAlignment="1">
      <alignment horizontal="center" vertical="center" wrapText="1"/>
    </xf>
    <xf numFmtId="0" fontId="22" fillId="33" borderId="25" xfId="85" applyFont="1" applyFill="1" applyBorder="1" applyAlignment="1">
      <alignment horizontal="center" vertical="center" wrapText="1"/>
    </xf>
    <xf numFmtId="0" fontId="32" fillId="33" borderId="25" xfId="81" applyFont="1" applyFill="1" applyBorder="1" applyAlignment="1">
      <alignment horizontal="center" vertical="center" wrapText="1"/>
    </xf>
    <xf numFmtId="0" fontId="32" fillId="33" borderId="25" xfId="84" applyFont="1" applyFill="1" applyBorder="1" applyAlignment="1">
      <alignment horizontal="left" vertical="center" wrapText="1"/>
    </xf>
    <xf numFmtId="0" fontId="32" fillId="33" borderId="25" xfId="84" applyFont="1" applyFill="1" applyBorder="1" applyAlignment="1">
      <alignment horizontal="center" vertical="center" wrapText="1"/>
    </xf>
    <xf numFmtId="0" fontId="31" fillId="33" borderId="25" xfId="0" applyFont="1" applyFill="1" applyBorder="1" applyAlignment="1">
      <alignment horizontal="left" vertical="center"/>
    </xf>
    <xf numFmtId="0" fontId="22" fillId="33" borderId="25" xfId="0" applyFont="1" applyFill="1" applyBorder="1" applyAlignment="1">
      <alignment horizontal="left" vertical="center" wrapText="1" indent="1"/>
    </xf>
    <xf numFmtId="0" fontId="32" fillId="33" borderId="25" xfId="82" applyFont="1" applyFill="1" applyBorder="1" applyAlignment="1" applyProtection="1">
      <alignment horizontal="left" vertical="center" wrapText="1"/>
      <protection hidden="1"/>
    </xf>
    <xf numFmtId="0" fontId="32" fillId="33" borderId="25" xfId="83" applyFont="1" applyFill="1" applyBorder="1" applyAlignment="1" applyProtection="1">
      <alignment horizontal="center" vertical="center" wrapText="1"/>
      <protection hidden="1"/>
    </xf>
    <xf numFmtId="0" fontId="32" fillId="33" borderId="25" xfId="0" applyFont="1" applyFill="1" applyBorder="1" applyAlignment="1" applyProtection="1">
      <alignment horizontal="left" vertical="center" wrapText="1"/>
      <protection hidden="1"/>
    </xf>
    <xf numFmtId="0" fontId="32" fillId="33" borderId="25" xfId="83" applyFont="1" applyFill="1" applyBorder="1" applyAlignment="1" applyProtection="1">
      <alignment horizontal="left" vertical="center" wrapText="1"/>
      <protection hidden="1"/>
    </xf>
    <xf numFmtId="49" fontId="32" fillId="33" borderId="25" xfId="0" applyNumberFormat="1" applyFont="1" applyFill="1" applyBorder="1" applyAlignment="1">
      <alignment horizontal="left" vertical="center" wrapText="1"/>
    </xf>
    <xf numFmtId="49" fontId="22" fillId="33" borderId="25" xfId="0" applyNumberFormat="1" applyFont="1" applyFill="1" applyBorder="1" applyAlignment="1">
      <alignment horizontal="center" vertical="center" wrapText="1"/>
    </xf>
    <xf numFmtId="49" fontId="31" fillId="33" borderId="25" xfId="0" applyNumberFormat="1" applyFont="1" applyFill="1" applyBorder="1" applyAlignment="1">
      <alignment horizontal="left" vertical="center"/>
    </xf>
    <xf numFmtId="0" fontId="22" fillId="33" borderId="25" xfId="0" quotePrefix="1" applyFont="1" applyFill="1" applyBorder="1" applyAlignment="1">
      <alignment horizontal="left" vertical="center" wrapText="1"/>
    </xf>
    <xf numFmtId="49" fontId="22" fillId="33" borderId="26" xfId="0" quotePrefix="1" applyNumberFormat="1" applyFont="1" applyFill="1" applyBorder="1" applyAlignment="1">
      <alignment horizontal="center" vertical="center" wrapText="1"/>
    </xf>
    <xf numFmtId="0" fontId="32" fillId="33" borderId="26" xfId="0" applyFont="1" applyFill="1" applyBorder="1" applyAlignment="1">
      <alignment horizontal="left" vertical="center" wrapText="1"/>
    </xf>
    <xf numFmtId="0" fontId="32" fillId="33" borderId="26" xfId="0" applyFont="1" applyFill="1" applyBorder="1" applyAlignment="1">
      <alignment horizontal="center" vertical="center" wrapText="1"/>
    </xf>
    <xf numFmtId="0" fontId="22" fillId="33" borderId="26" xfId="0" applyFont="1" applyFill="1" applyBorder="1" applyAlignment="1">
      <alignment horizontal="center" vertical="center" wrapText="1"/>
    </xf>
    <xf numFmtId="0" fontId="32" fillId="33" borderId="26" xfId="0" applyFont="1" applyFill="1" applyBorder="1" applyAlignment="1">
      <alignment horizontal="center" vertical="center"/>
    </xf>
    <xf numFmtId="0" fontId="22" fillId="33" borderId="26" xfId="0" applyFont="1" applyFill="1" applyBorder="1" applyAlignment="1">
      <alignment horizontal="left" vertical="center" wrapText="1"/>
    </xf>
    <xf numFmtId="0" fontId="32" fillId="34" borderId="25" xfId="0" applyFont="1" applyFill="1" applyBorder="1" applyAlignment="1">
      <alignment horizontal="center" vertical="center" wrapText="1"/>
    </xf>
    <xf numFmtId="0" fontId="32" fillId="34" borderId="25" xfId="81" applyFont="1" applyFill="1" applyBorder="1" applyAlignment="1">
      <alignment horizontal="center" vertical="center" wrapText="1"/>
    </xf>
    <xf numFmtId="0" fontId="32" fillId="34" borderId="25" xfId="84" applyFont="1" applyFill="1" applyBorder="1" applyAlignment="1">
      <alignment horizontal="center" vertical="center" wrapText="1"/>
    </xf>
    <xf numFmtId="0" fontId="32" fillId="34" borderId="25" xfId="83" applyFont="1" applyFill="1" applyBorder="1" applyAlignment="1" applyProtection="1">
      <alignment horizontal="center" vertical="center" wrapText="1"/>
      <protection hidden="1"/>
    </xf>
    <xf numFmtId="49" fontId="22" fillId="34" borderId="25" xfId="0" applyNumberFormat="1" applyFont="1" applyFill="1" applyBorder="1" applyAlignment="1">
      <alignment horizontal="center" vertical="center" wrapText="1"/>
    </xf>
    <xf numFmtId="0" fontId="41" fillId="33" borderId="0" xfId="0" applyFont="1" applyFill="1"/>
    <xf numFmtId="0" fontId="41" fillId="33" borderId="0" xfId="0" quotePrefix="1" applyFont="1" applyFill="1"/>
    <xf numFmtId="0" fontId="43" fillId="33" borderId="0" xfId="0" applyFont="1" applyFill="1"/>
    <xf numFmtId="0" fontId="26" fillId="33" borderId="10" xfId="0" applyFont="1" applyFill="1" applyBorder="1" applyAlignment="1">
      <alignment horizontal="center" vertical="center" wrapText="1"/>
    </xf>
    <xf numFmtId="0" fontId="0" fillId="33" borderId="0" xfId="0" applyFill="1"/>
    <xf numFmtId="0" fontId="44" fillId="33" borderId="20" xfId="0" quotePrefix="1" applyFont="1" applyFill="1" applyBorder="1" applyAlignment="1">
      <alignment horizontal="center" vertical="center"/>
    </xf>
    <xf numFmtId="0" fontId="44" fillId="33" borderId="20" xfId="0" applyFont="1" applyFill="1" applyBorder="1" applyAlignment="1">
      <alignment horizontal="left" vertical="center" wrapText="1"/>
    </xf>
    <xf numFmtId="0" fontId="46" fillId="33" borderId="10" xfId="0" applyFont="1" applyFill="1" applyBorder="1" applyAlignment="1">
      <alignment horizontal="center" vertical="center"/>
    </xf>
    <xf numFmtId="0" fontId="47" fillId="33" borderId="10" xfId="0" applyFont="1" applyFill="1" applyBorder="1" applyAlignment="1">
      <alignment horizontal="center" vertical="center" wrapText="1"/>
    </xf>
    <xf numFmtId="2" fontId="48" fillId="33" borderId="10" xfId="0" applyNumberFormat="1" applyFont="1" applyFill="1" applyBorder="1" applyAlignment="1">
      <alignment horizontal="center" vertical="center" wrapText="1"/>
    </xf>
    <xf numFmtId="164" fontId="48" fillId="33" borderId="10" xfId="0" applyNumberFormat="1" applyFont="1" applyFill="1" applyBorder="1" applyAlignment="1">
      <alignment horizontal="center" vertical="center" wrapText="1"/>
    </xf>
    <xf numFmtId="0" fontId="35" fillId="33" borderId="0" xfId="0" applyFont="1" applyFill="1"/>
    <xf numFmtId="0" fontId="27" fillId="33" borderId="20" xfId="0" quotePrefix="1" applyFont="1" applyFill="1" applyBorder="1" applyAlignment="1">
      <alignment horizontal="center" vertical="center"/>
    </xf>
    <xf numFmtId="0" fontId="27" fillId="33" borderId="10" xfId="0" applyFont="1" applyFill="1" applyBorder="1" applyAlignment="1">
      <alignment vertical="center" wrapText="1"/>
    </xf>
    <xf numFmtId="0" fontId="44" fillId="33" borderId="10" xfId="0" applyFont="1" applyFill="1" applyBorder="1" applyAlignment="1">
      <alignment horizontal="center" vertical="center"/>
    </xf>
    <xf numFmtId="0" fontId="27" fillId="33" borderId="10" xfId="0" applyFont="1" applyFill="1" applyBorder="1" applyAlignment="1">
      <alignment horizontal="center" vertical="center"/>
    </xf>
    <xf numFmtId="0" fontId="44" fillId="33" borderId="10" xfId="0" applyFont="1" applyFill="1" applyBorder="1" applyAlignment="1">
      <alignment vertical="center" wrapText="1"/>
    </xf>
    <xf numFmtId="2" fontId="35" fillId="33" borderId="0" xfId="0" applyNumberFormat="1" applyFont="1" applyFill="1"/>
    <xf numFmtId="0" fontId="44" fillId="33" borderId="10" xfId="0" applyFont="1" applyFill="1" applyBorder="1" applyAlignment="1">
      <alignment vertical="center"/>
    </xf>
    <xf numFmtId="0" fontId="49" fillId="33" borderId="0" xfId="0" applyFont="1" applyFill="1" applyAlignment="1">
      <alignment horizontal="center" vertical="center"/>
    </xf>
    <xf numFmtId="0" fontId="49" fillId="33" borderId="0" xfId="0" applyFont="1" applyFill="1" applyAlignment="1">
      <alignment vertical="center"/>
    </xf>
    <xf numFmtId="0" fontId="51" fillId="33" borderId="10" xfId="0" applyFont="1" applyFill="1" applyBorder="1" applyAlignment="1">
      <alignment horizontal="center" vertical="center"/>
    </xf>
    <xf numFmtId="0" fontId="50" fillId="33" borderId="10" xfId="0" applyFont="1" applyFill="1" applyBorder="1" applyAlignment="1">
      <alignment vertical="center" wrapText="1"/>
    </xf>
    <xf numFmtId="0" fontId="49" fillId="33" borderId="10" xfId="0" applyFont="1" applyFill="1" applyBorder="1" applyAlignment="1">
      <alignment vertical="center"/>
    </xf>
    <xf numFmtId="2" fontId="50" fillId="33" borderId="10" xfId="0" applyNumberFormat="1" applyFont="1" applyFill="1" applyBorder="1" applyAlignment="1">
      <alignment vertical="center" wrapText="1"/>
    </xf>
    <xf numFmtId="2" fontId="49" fillId="33" borderId="10" xfId="0" applyNumberFormat="1" applyFont="1" applyFill="1" applyBorder="1" applyAlignment="1">
      <alignment vertical="center"/>
    </xf>
    <xf numFmtId="0" fontId="28" fillId="33" borderId="0" xfId="81" applyFont="1" applyFill="1" applyBorder="1" applyAlignment="1">
      <alignment horizontal="center" vertical="center" wrapText="1"/>
    </xf>
    <xf numFmtId="0" fontId="22" fillId="33" borderId="0" xfId="81" applyFont="1" applyFill="1" applyBorder="1" applyAlignment="1">
      <alignment horizontal="center" vertical="center" wrapText="1"/>
    </xf>
    <xf numFmtId="0" fontId="22" fillId="36" borderId="12" xfId="0" applyFont="1" applyFill="1" applyBorder="1" applyAlignment="1">
      <alignment horizontal="center" vertical="center" wrapText="1"/>
    </xf>
    <xf numFmtId="0" fontId="22" fillId="36" borderId="13" xfId="0" applyFont="1" applyFill="1" applyBorder="1" applyAlignment="1">
      <alignment horizontal="center" vertical="center" wrapText="1"/>
    </xf>
    <xf numFmtId="0" fontId="34" fillId="33" borderId="0" xfId="81" applyFont="1" applyFill="1" applyBorder="1" applyAlignment="1">
      <alignment horizontal="center" vertical="center" wrapText="1"/>
    </xf>
    <xf numFmtId="49" fontId="32" fillId="33" borderId="12" xfId="0" quotePrefix="1" applyNumberFormat="1" applyFont="1" applyFill="1" applyBorder="1" applyAlignment="1">
      <alignment horizontal="center" vertical="center" wrapText="1"/>
    </xf>
    <xf numFmtId="49" fontId="32" fillId="33" borderId="13" xfId="0" quotePrefix="1" applyNumberFormat="1" applyFont="1" applyFill="1" applyBorder="1" applyAlignment="1">
      <alignment horizontal="center" vertical="center" wrapText="1"/>
    </xf>
    <xf numFmtId="0" fontId="32" fillId="33" borderId="11" xfId="0" applyFont="1" applyFill="1" applyBorder="1" applyAlignment="1">
      <alignment horizontal="center" vertical="center" wrapText="1"/>
    </xf>
    <xf numFmtId="0" fontId="32" fillId="33" borderId="19" xfId="0" applyFont="1" applyFill="1" applyBorder="1" applyAlignment="1">
      <alignment horizontal="center" vertical="center" wrapText="1"/>
    </xf>
    <xf numFmtId="0" fontId="32" fillId="33" borderId="20" xfId="0" applyFont="1" applyFill="1" applyBorder="1" applyAlignment="1">
      <alignment horizontal="center" vertical="center" wrapText="1"/>
    </xf>
    <xf numFmtId="0" fontId="21" fillId="0" borderId="0" xfId="0" applyFont="1" applyAlignment="1">
      <alignment horizontal="center"/>
    </xf>
    <xf numFmtId="0" fontId="22" fillId="37" borderId="16" xfId="0" applyFont="1" applyFill="1" applyBorder="1" applyAlignment="1">
      <alignment horizontal="center" vertical="center" wrapText="1"/>
    </xf>
    <xf numFmtId="0" fontId="22" fillId="37" borderId="17" xfId="0" applyFont="1" applyFill="1" applyBorder="1" applyAlignment="1">
      <alignment horizontal="center" vertical="center" wrapText="1"/>
    </xf>
    <xf numFmtId="0" fontId="33" fillId="0" borderId="0" xfId="0" applyFont="1" applyAlignment="1">
      <alignment horizontal="center"/>
    </xf>
    <xf numFmtId="0" fontId="22" fillId="38" borderId="16" xfId="0" applyFont="1" applyFill="1" applyBorder="1" applyAlignment="1">
      <alignment horizontal="center" vertical="center" wrapText="1"/>
    </xf>
    <xf numFmtId="0" fontId="22" fillId="38" borderId="17" xfId="0" applyFont="1" applyFill="1" applyBorder="1" applyAlignment="1">
      <alignment horizontal="center" vertical="center" wrapText="1"/>
    </xf>
    <xf numFmtId="0" fontId="21" fillId="33" borderId="0" xfId="0" applyFont="1" applyFill="1" applyAlignment="1">
      <alignment horizontal="center"/>
    </xf>
    <xf numFmtId="0" fontId="33" fillId="33" borderId="0" xfId="0" applyFont="1" applyFill="1" applyAlignment="1">
      <alignment horizontal="center"/>
    </xf>
    <xf numFmtId="0" fontId="44" fillId="33" borderId="12" xfId="0" applyFont="1" applyFill="1" applyBorder="1" applyAlignment="1">
      <alignment horizontal="left" vertical="center" wrapText="1"/>
    </xf>
    <xf numFmtId="0" fontId="44" fillId="33" borderId="21" xfId="0" applyFont="1" applyFill="1" applyBorder="1" applyAlignment="1">
      <alignment horizontal="left" vertical="center" wrapText="1"/>
    </xf>
    <xf numFmtId="0" fontId="44" fillId="33" borderId="13" xfId="0" applyFont="1" applyFill="1" applyBorder="1" applyAlignment="1">
      <alignment horizontal="left" vertical="center" wrapText="1"/>
    </xf>
    <xf numFmtId="0" fontId="26" fillId="33" borderId="10" xfId="0" applyFont="1" applyFill="1" applyBorder="1" applyAlignment="1">
      <alignment horizontal="center" vertical="center" wrapText="1"/>
    </xf>
    <xf numFmtId="0" fontId="44" fillId="33" borderId="11" xfId="0" applyFont="1" applyFill="1" applyBorder="1" applyAlignment="1">
      <alignment horizontal="center" vertical="center"/>
    </xf>
    <xf numFmtId="0" fontId="44" fillId="33" borderId="20" xfId="0" applyFont="1" applyFill="1" applyBorder="1" applyAlignment="1">
      <alignment horizontal="center" vertical="center"/>
    </xf>
    <xf numFmtId="0" fontId="44" fillId="33" borderId="11" xfId="0" applyFont="1" applyFill="1" applyBorder="1" applyAlignment="1">
      <alignment horizontal="center" vertical="center" wrapText="1"/>
    </xf>
    <xf numFmtId="0" fontId="44" fillId="33" borderId="20" xfId="0" applyFont="1" applyFill="1" applyBorder="1" applyAlignment="1">
      <alignment horizontal="center" vertical="center" wrapText="1"/>
    </xf>
    <xf numFmtId="0" fontId="51" fillId="33" borderId="12" xfId="0" applyFont="1" applyFill="1" applyBorder="1" applyAlignment="1">
      <alignment horizontal="center" vertical="center"/>
    </xf>
    <xf numFmtId="0" fontId="51" fillId="33" borderId="13" xfId="0" applyFont="1" applyFill="1" applyBorder="1" applyAlignment="1">
      <alignment horizontal="center" vertical="center"/>
    </xf>
    <xf numFmtId="0" fontId="47" fillId="33" borderId="12" xfId="0" applyFont="1" applyFill="1" applyBorder="1" applyAlignment="1">
      <alignment horizontal="center" vertical="center" wrapText="1"/>
    </xf>
    <xf numFmtId="0" fontId="47" fillId="33" borderId="13" xfId="0" applyFont="1" applyFill="1" applyBorder="1" applyAlignment="1">
      <alignment horizontal="center" vertical="center" wrapText="1"/>
    </xf>
    <xf numFmtId="0" fontId="47" fillId="33" borderId="11" xfId="0" applyFont="1" applyFill="1" applyBorder="1" applyAlignment="1">
      <alignment horizontal="center" vertical="center" wrapText="1"/>
    </xf>
    <xf numFmtId="0" fontId="47" fillId="33" borderId="20" xfId="0" applyFont="1" applyFill="1" applyBorder="1" applyAlignment="1">
      <alignment horizontal="center" vertical="center" wrapText="1"/>
    </xf>
    <xf numFmtId="0" fontId="34" fillId="33" borderId="0" xfId="0" applyFont="1" applyFill="1" applyAlignment="1">
      <alignment horizontal="center"/>
    </xf>
  </cellXfs>
  <cellStyles count="86">
    <cellStyle name="20% - Accent1" xfId="19" builtinId="30" customBuiltin="1"/>
    <cellStyle name="20% - Accent1 2" xfId="43"/>
    <cellStyle name="20% - Accent1 3" xfId="56"/>
    <cellStyle name="20% - Accent1 4" xfId="69"/>
    <cellStyle name="20% - Accent2" xfId="23" builtinId="34" customBuiltin="1"/>
    <cellStyle name="20% - Accent2 2" xfId="45"/>
    <cellStyle name="20% - Accent2 3" xfId="58"/>
    <cellStyle name="20% - Accent2 4" xfId="71"/>
    <cellStyle name="20% - Accent3" xfId="27" builtinId="38" customBuiltin="1"/>
    <cellStyle name="20% - Accent3 2" xfId="47"/>
    <cellStyle name="20% - Accent3 3" xfId="60"/>
    <cellStyle name="20% - Accent3 4" xfId="73"/>
    <cellStyle name="20% - Accent4" xfId="31" builtinId="42" customBuiltin="1"/>
    <cellStyle name="20% - Accent4 2" xfId="49"/>
    <cellStyle name="20% - Accent4 3" xfId="62"/>
    <cellStyle name="20% - Accent4 4" xfId="75"/>
    <cellStyle name="20% - Accent5" xfId="35" builtinId="46" customBuiltin="1"/>
    <cellStyle name="20% - Accent5 2" xfId="51"/>
    <cellStyle name="20% - Accent5 3" xfId="64"/>
    <cellStyle name="20% - Accent5 4" xfId="77"/>
    <cellStyle name="20% - Accent6" xfId="39" builtinId="50" customBuiltin="1"/>
    <cellStyle name="20% - Accent6 2" xfId="53"/>
    <cellStyle name="20% - Accent6 3" xfId="66"/>
    <cellStyle name="20% - Accent6 4" xfId="79"/>
    <cellStyle name="40% - Accent1" xfId="20" builtinId="31" customBuiltin="1"/>
    <cellStyle name="40% - Accent1 2" xfId="44"/>
    <cellStyle name="40% - Accent1 3" xfId="57"/>
    <cellStyle name="40% - Accent1 4" xfId="70"/>
    <cellStyle name="40% - Accent2" xfId="24" builtinId="35" customBuiltin="1"/>
    <cellStyle name="40% - Accent2 2" xfId="46"/>
    <cellStyle name="40% - Accent2 3" xfId="59"/>
    <cellStyle name="40% - Accent2 4" xfId="72"/>
    <cellStyle name="40% - Accent3" xfId="28" builtinId="39" customBuiltin="1"/>
    <cellStyle name="40% - Accent3 2" xfId="48"/>
    <cellStyle name="40% - Accent3 3" xfId="61"/>
    <cellStyle name="40% - Accent3 4" xfId="74"/>
    <cellStyle name="40% - Accent4" xfId="32" builtinId="43" customBuiltin="1"/>
    <cellStyle name="40% - Accent4 2" xfId="50"/>
    <cellStyle name="40% - Accent4 3" xfId="63"/>
    <cellStyle name="40% - Accent4 4" xfId="76"/>
    <cellStyle name="40% - Accent5" xfId="36" builtinId="47" customBuiltin="1"/>
    <cellStyle name="40% - Accent5 2" xfId="52"/>
    <cellStyle name="40% - Accent5 3" xfId="65"/>
    <cellStyle name="40% - Accent5 4" xfId="78"/>
    <cellStyle name="40% - Accent6" xfId="40" builtinId="51" customBuiltin="1"/>
    <cellStyle name="40% - Accent6 2" xfId="54"/>
    <cellStyle name="40% - Accent6 3" xfId="67"/>
    <cellStyle name="40% - Accent6 4" xfId="8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81"/>
    <cellStyle name="Normal 3" xfId="85"/>
    <cellStyle name="Normal_Mau tung muc 360 gio NH 2013-2014" xfId="82"/>
    <cellStyle name="Normal_Sheet1" xfId="84"/>
    <cellStyle name="Normal_tong ket gio NCKH_Dong luc" xfId="83"/>
    <cellStyle name="Note" xfId="15" builtinId="10" customBuiltin="1"/>
    <cellStyle name="Note 2" xfId="42"/>
    <cellStyle name="Note 3" xfId="55"/>
    <cellStyle name="Note 4" xfId="68"/>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942975</xdr:rowOff>
    </xdr:from>
    <xdr:to>
      <xdr:col>2</xdr:col>
      <xdr:colOff>209550</xdr:colOff>
      <xdr:row>0</xdr:row>
      <xdr:rowOff>942975</xdr:rowOff>
    </xdr:to>
    <xdr:cxnSp macro="">
      <xdr:nvCxnSpPr>
        <xdr:cNvPr id="2" name="Straight Connector 1"/>
        <xdr:cNvCxnSpPr/>
      </xdr:nvCxnSpPr>
      <xdr:spPr>
        <a:xfrm>
          <a:off x="952500" y="942975"/>
          <a:ext cx="1447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390525</xdr:colOff>
      <xdr:row>0</xdr:row>
      <xdr:rowOff>647700</xdr:rowOff>
    </xdr:from>
    <xdr:to>
      <xdr:col>9</xdr:col>
      <xdr:colOff>466725</xdr:colOff>
      <xdr:row>0</xdr:row>
      <xdr:rowOff>647700</xdr:rowOff>
    </xdr:to>
    <xdr:cxnSp macro="">
      <xdr:nvCxnSpPr>
        <xdr:cNvPr id="3" name="Straight Connector 2"/>
        <xdr:cNvCxnSpPr/>
      </xdr:nvCxnSpPr>
      <xdr:spPr>
        <a:xfrm>
          <a:off x="7715250" y="647700"/>
          <a:ext cx="1933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685800</xdr:colOff>
      <xdr:row>0</xdr:row>
      <xdr:rowOff>723900</xdr:rowOff>
    </xdr:from>
    <xdr:to>
      <xdr:col>2</xdr:col>
      <xdr:colOff>552450</xdr:colOff>
      <xdr:row>0</xdr:row>
      <xdr:rowOff>723900</xdr:rowOff>
    </xdr:to>
    <xdr:cxnSp macro="">
      <xdr:nvCxnSpPr>
        <xdr:cNvPr id="2" name="Straight Connector 1"/>
        <xdr:cNvCxnSpPr/>
      </xdr:nvCxnSpPr>
      <xdr:spPr>
        <a:xfrm>
          <a:off x="1295400" y="723900"/>
          <a:ext cx="1181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923925</xdr:colOff>
      <xdr:row>0</xdr:row>
      <xdr:rowOff>533400</xdr:rowOff>
    </xdr:from>
    <xdr:to>
      <xdr:col>9</xdr:col>
      <xdr:colOff>723900</xdr:colOff>
      <xdr:row>0</xdr:row>
      <xdr:rowOff>533400</xdr:rowOff>
    </xdr:to>
    <xdr:cxnSp macro="">
      <xdr:nvCxnSpPr>
        <xdr:cNvPr id="3" name="Straight Connector 2"/>
        <xdr:cNvCxnSpPr/>
      </xdr:nvCxnSpPr>
      <xdr:spPr>
        <a:xfrm>
          <a:off x="7229475" y="533400"/>
          <a:ext cx="1924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752475</xdr:rowOff>
    </xdr:from>
    <xdr:to>
      <xdr:col>3</xdr:col>
      <xdr:colOff>142875</xdr:colOff>
      <xdr:row>0</xdr:row>
      <xdr:rowOff>752475</xdr:rowOff>
    </xdr:to>
    <xdr:cxnSp macro="">
      <xdr:nvCxnSpPr>
        <xdr:cNvPr id="2" name="Straight Connector 1"/>
        <xdr:cNvCxnSpPr/>
      </xdr:nvCxnSpPr>
      <xdr:spPr>
        <a:xfrm>
          <a:off x="962025" y="752475"/>
          <a:ext cx="1000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838200</xdr:colOff>
      <xdr:row>0</xdr:row>
      <xdr:rowOff>542925</xdr:rowOff>
    </xdr:from>
    <xdr:to>
      <xdr:col>9</xdr:col>
      <xdr:colOff>914400</xdr:colOff>
      <xdr:row>0</xdr:row>
      <xdr:rowOff>542925</xdr:rowOff>
    </xdr:to>
    <xdr:cxnSp macro="">
      <xdr:nvCxnSpPr>
        <xdr:cNvPr id="3" name="Straight Connector 2"/>
        <xdr:cNvCxnSpPr/>
      </xdr:nvCxnSpPr>
      <xdr:spPr>
        <a:xfrm>
          <a:off x="702945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400050</xdr:colOff>
      <xdr:row>0</xdr:row>
      <xdr:rowOff>752475</xdr:rowOff>
    </xdr:from>
    <xdr:to>
      <xdr:col>3</xdr:col>
      <xdr:colOff>38100</xdr:colOff>
      <xdr:row>0</xdr:row>
      <xdr:rowOff>752475</xdr:rowOff>
    </xdr:to>
    <xdr:cxnSp macro="">
      <xdr:nvCxnSpPr>
        <xdr:cNvPr id="2" name="Straight Connector 1"/>
        <xdr:cNvCxnSpPr/>
      </xdr:nvCxnSpPr>
      <xdr:spPr>
        <a:xfrm>
          <a:off x="1009650" y="752475"/>
          <a:ext cx="1381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647700</xdr:colOff>
      <xdr:row>0</xdr:row>
      <xdr:rowOff>542925</xdr:rowOff>
    </xdr:from>
    <xdr:to>
      <xdr:col>9</xdr:col>
      <xdr:colOff>723900</xdr:colOff>
      <xdr:row>0</xdr:row>
      <xdr:rowOff>542925</xdr:rowOff>
    </xdr:to>
    <xdr:cxnSp macro="">
      <xdr:nvCxnSpPr>
        <xdr:cNvPr id="3" name="Straight Connector 2"/>
        <xdr:cNvCxnSpPr/>
      </xdr:nvCxnSpPr>
      <xdr:spPr>
        <a:xfrm>
          <a:off x="702945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333375</xdr:colOff>
      <xdr:row>0</xdr:row>
      <xdr:rowOff>752475</xdr:rowOff>
    </xdr:from>
    <xdr:to>
      <xdr:col>3</xdr:col>
      <xdr:colOff>38100</xdr:colOff>
      <xdr:row>0</xdr:row>
      <xdr:rowOff>752475</xdr:rowOff>
    </xdr:to>
    <xdr:cxnSp macro="">
      <xdr:nvCxnSpPr>
        <xdr:cNvPr id="2" name="Straight Connector 1"/>
        <xdr:cNvCxnSpPr/>
      </xdr:nvCxnSpPr>
      <xdr:spPr>
        <a:xfrm>
          <a:off x="942975" y="752475"/>
          <a:ext cx="1219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685800</xdr:colOff>
      <xdr:row>0</xdr:row>
      <xdr:rowOff>542925</xdr:rowOff>
    </xdr:from>
    <xdr:to>
      <xdr:col>9</xdr:col>
      <xdr:colOff>762000</xdr:colOff>
      <xdr:row>0</xdr:row>
      <xdr:rowOff>542925</xdr:rowOff>
    </xdr:to>
    <xdr:cxnSp macro="">
      <xdr:nvCxnSpPr>
        <xdr:cNvPr id="3" name="Straight Connector 2"/>
        <xdr:cNvCxnSpPr/>
      </xdr:nvCxnSpPr>
      <xdr:spPr>
        <a:xfrm>
          <a:off x="683895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657225</xdr:colOff>
      <xdr:row>0</xdr:row>
      <xdr:rowOff>752475</xdr:rowOff>
    </xdr:from>
    <xdr:to>
      <xdr:col>2</xdr:col>
      <xdr:colOff>523875</xdr:colOff>
      <xdr:row>0</xdr:row>
      <xdr:rowOff>752475</xdr:rowOff>
    </xdr:to>
    <xdr:cxnSp macro="">
      <xdr:nvCxnSpPr>
        <xdr:cNvPr id="2" name="Straight Connector 1"/>
        <xdr:cNvCxnSpPr/>
      </xdr:nvCxnSpPr>
      <xdr:spPr>
        <a:xfrm>
          <a:off x="1143000" y="752475"/>
          <a:ext cx="1181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552450</xdr:colOff>
      <xdr:row>0</xdr:row>
      <xdr:rowOff>542925</xdr:rowOff>
    </xdr:from>
    <xdr:to>
      <xdr:col>9</xdr:col>
      <xdr:colOff>628650</xdr:colOff>
      <xdr:row>0</xdr:row>
      <xdr:rowOff>542925</xdr:rowOff>
    </xdr:to>
    <xdr:cxnSp macro="">
      <xdr:nvCxnSpPr>
        <xdr:cNvPr id="3" name="Straight Connector 2"/>
        <xdr:cNvCxnSpPr/>
      </xdr:nvCxnSpPr>
      <xdr:spPr>
        <a:xfrm>
          <a:off x="6677025" y="542925"/>
          <a:ext cx="20193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333375</xdr:colOff>
      <xdr:row>0</xdr:row>
      <xdr:rowOff>752475</xdr:rowOff>
    </xdr:from>
    <xdr:to>
      <xdr:col>3</xdr:col>
      <xdr:colOff>38100</xdr:colOff>
      <xdr:row>0</xdr:row>
      <xdr:rowOff>752475</xdr:rowOff>
    </xdr:to>
    <xdr:cxnSp macro="">
      <xdr:nvCxnSpPr>
        <xdr:cNvPr id="2" name="Straight Connector 1"/>
        <xdr:cNvCxnSpPr/>
      </xdr:nvCxnSpPr>
      <xdr:spPr>
        <a:xfrm>
          <a:off x="942975" y="752475"/>
          <a:ext cx="1314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504825</xdr:colOff>
      <xdr:row>0</xdr:row>
      <xdr:rowOff>542925</xdr:rowOff>
    </xdr:from>
    <xdr:to>
      <xdr:col>9</xdr:col>
      <xdr:colOff>581025</xdr:colOff>
      <xdr:row>0</xdr:row>
      <xdr:rowOff>542925</xdr:rowOff>
    </xdr:to>
    <xdr:cxnSp macro="">
      <xdr:nvCxnSpPr>
        <xdr:cNvPr id="3" name="Straight Connector 2"/>
        <xdr:cNvCxnSpPr/>
      </xdr:nvCxnSpPr>
      <xdr:spPr>
        <a:xfrm>
          <a:off x="6753225"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571500</xdr:colOff>
      <xdr:row>0</xdr:row>
      <xdr:rowOff>542925</xdr:rowOff>
    </xdr:from>
    <xdr:to>
      <xdr:col>9</xdr:col>
      <xdr:colOff>647700</xdr:colOff>
      <xdr:row>0</xdr:row>
      <xdr:rowOff>542925</xdr:rowOff>
    </xdr:to>
    <xdr:cxnSp macro="">
      <xdr:nvCxnSpPr>
        <xdr:cNvPr id="3" name="Straight Connector 2"/>
        <xdr:cNvCxnSpPr/>
      </xdr:nvCxnSpPr>
      <xdr:spPr>
        <a:xfrm>
          <a:off x="6877050" y="542925"/>
          <a:ext cx="2124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400050</xdr:colOff>
      <xdr:row>0</xdr:row>
      <xdr:rowOff>752475</xdr:rowOff>
    </xdr:from>
    <xdr:to>
      <xdr:col>3</xdr:col>
      <xdr:colOff>104775</xdr:colOff>
      <xdr:row>0</xdr:row>
      <xdr:rowOff>752475</xdr:rowOff>
    </xdr:to>
    <xdr:cxnSp macro="">
      <xdr:nvCxnSpPr>
        <xdr:cNvPr id="2" name="Straight Connector 1"/>
        <xdr:cNvCxnSpPr/>
      </xdr:nvCxnSpPr>
      <xdr:spPr>
        <a:xfrm>
          <a:off x="1009650" y="752475"/>
          <a:ext cx="1019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561975</xdr:colOff>
      <xdr:row>0</xdr:row>
      <xdr:rowOff>542925</xdr:rowOff>
    </xdr:from>
    <xdr:to>
      <xdr:col>9</xdr:col>
      <xdr:colOff>638175</xdr:colOff>
      <xdr:row>0</xdr:row>
      <xdr:rowOff>542925</xdr:rowOff>
    </xdr:to>
    <xdr:cxnSp macro="">
      <xdr:nvCxnSpPr>
        <xdr:cNvPr id="3" name="Straight Connector 2"/>
        <xdr:cNvCxnSpPr/>
      </xdr:nvCxnSpPr>
      <xdr:spPr>
        <a:xfrm>
          <a:off x="6953250" y="542925"/>
          <a:ext cx="2085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638175</xdr:colOff>
      <xdr:row>0</xdr:row>
      <xdr:rowOff>752475</xdr:rowOff>
    </xdr:from>
    <xdr:to>
      <xdr:col>1</xdr:col>
      <xdr:colOff>1714500</xdr:colOff>
      <xdr:row>0</xdr:row>
      <xdr:rowOff>752475</xdr:rowOff>
    </xdr:to>
    <xdr:cxnSp macro="">
      <xdr:nvCxnSpPr>
        <xdr:cNvPr id="2" name="Straight Connector 1"/>
        <xdr:cNvCxnSpPr/>
      </xdr:nvCxnSpPr>
      <xdr:spPr>
        <a:xfrm>
          <a:off x="1247775" y="752475"/>
          <a:ext cx="10763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409575</xdr:colOff>
      <xdr:row>0</xdr:row>
      <xdr:rowOff>542925</xdr:rowOff>
    </xdr:from>
    <xdr:to>
      <xdr:col>9</xdr:col>
      <xdr:colOff>485775</xdr:colOff>
      <xdr:row>0</xdr:row>
      <xdr:rowOff>542925</xdr:rowOff>
    </xdr:to>
    <xdr:cxnSp macro="">
      <xdr:nvCxnSpPr>
        <xdr:cNvPr id="3" name="Straight Connector 2"/>
        <xdr:cNvCxnSpPr/>
      </xdr:nvCxnSpPr>
      <xdr:spPr>
        <a:xfrm>
          <a:off x="6810375"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619125</xdr:colOff>
      <xdr:row>0</xdr:row>
      <xdr:rowOff>733425</xdr:rowOff>
    </xdr:from>
    <xdr:to>
      <xdr:col>1</xdr:col>
      <xdr:colOff>1685925</xdr:colOff>
      <xdr:row>0</xdr:row>
      <xdr:rowOff>733425</xdr:rowOff>
    </xdr:to>
    <xdr:cxnSp macro="">
      <xdr:nvCxnSpPr>
        <xdr:cNvPr id="2" name="Straight Connector 1"/>
        <xdr:cNvCxnSpPr/>
      </xdr:nvCxnSpPr>
      <xdr:spPr>
        <a:xfrm>
          <a:off x="1228725" y="733425"/>
          <a:ext cx="1066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466725</xdr:colOff>
      <xdr:row>0</xdr:row>
      <xdr:rowOff>542925</xdr:rowOff>
    </xdr:from>
    <xdr:to>
      <xdr:col>9</xdr:col>
      <xdr:colOff>542925</xdr:colOff>
      <xdr:row>0</xdr:row>
      <xdr:rowOff>542925</xdr:rowOff>
    </xdr:to>
    <xdr:cxnSp macro="">
      <xdr:nvCxnSpPr>
        <xdr:cNvPr id="3" name="Straight Connector 2"/>
        <xdr:cNvCxnSpPr/>
      </xdr:nvCxnSpPr>
      <xdr:spPr>
        <a:xfrm>
          <a:off x="6934200" y="542925"/>
          <a:ext cx="1933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400050</xdr:colOff>
      <xdr:row>0</xdr:row>
      <xdr:rowOff>752475</xdr:rowOff>
    </xdr:from>
    <xdr:to>
      <xdr:col>3</xdr:col>
      <xdr:colOff>104775</xdr:colOff>
      <xdr:row>0</xdr:row>
      <xdr:rowOff>752475</xdr:rowOff>
    </xdr:to>
    <xdr:cxnSp macro="">
      <xdr:nvCxnSpPr>
        <xdr:cNvPr id="2" name="Straight Connector 1"/>
        <xdr:cNvCxnSpPr/>
      </xdr:nvCxnSpPr>
      <xdr:spPr>
        <a:xfrm>
          <a:off x="1009650" y="752475"/>
          <a:ext cx="1562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590550</xdr:colOff>
      <xdr:row>0</xdr:row>
      <xdr:rowOff>542925</xdr:rowOff>
    </xdr:from>
    <xdr:to>
      <xdr:col>9</xdr:col>
      <xdr:colOff>666750</xdr:colOff>
      <xdr:row>0</xdr:row>
      <xdr:rowOff>542925</xdr:rowOff>
    </xdr:to>
    <xdr:cxnSp macro="">
      <xdr:nvCxnSpPr>
        <xdr:cNvPr id="3" name="Straight Connector 2"/>
        <xdr:cNvCxnSpPr/>
      </xdr:nvCxnSpPr>
      <xdr:spPr>
        <a:xfrm>
          <a:off x="7086600" y="542925"/>
          <a:ext cx="1952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447675</xdr:colOff>
      <xdr:row>0</xdr:row>
      <xdr:rowOff>752475</xdr:rowOff>
    </xdr:from>
    <xdr:to>
      <xdr:col>2</xdr:col>
      <xdr:colOff>314325</xdr:colOff>
      <xdr:row>0</xdr:row>
      <xdr:rowOff>752475</xdr:rowOff>
    </xdr:to>
    <xdr:cxnSp macro="">
      <xdr:nvCxnSpPr>
        <xdr:cNvPr id="2" name="Straight Connector 1"/>
        <xdr:cNvCxnSpPr/>
      </xdr:nvCxnSpPr>
      <xdr:spPr>
        <a:xfrm>
          <a:off x="895350" y="752475"/>
          <a:ext cx="1524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447675</xdr:colOff>
      <xdr:row>0</xdr:row>
      <xdr:rowOff>542925</xdr:rowOff>
    </xdr:from>
    <xdr:to>
      <xdr:col>9</xdr:col>
      <xdr:colOff>523875</xdr:colOff>
      <xdr:row>0</xdr:row>
      <xdr:rowOff>542925</xdr:rowOff>
    </xdr:to>
    <xdr:cxnSp macro="">
      <xdr:nvCxnSpPr>
        <xdr:cNvPr id="3" name="Straight Connector 2"/>
        <xdr:cNvCxnSpPr/>
      </xdr:nvCxnSpPr>
      <xdr:spPr>
        <a:xfrm>
          <a:off x="6829425" y="542925"/>
          <a:ext cx="2105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638175</xdr:colOff>
      <xdr:row>0</xdr:row>
      <xdr:rowOff>733425</xdr:rowOff>
    </xdr:from>
    <xdr:to>
      <xdr:col>1</xdr:col>
      <xdr:colOff>1724025</xdr:colOff>
      <xdr:row>0</xdr:row>
      <xdr:rowOff>733425</xdr:rowOff>
    </xdr:to>
    <xdr:cxnSp macro="">
      <xdr:nvCxnSpPr>
        <xdr:cNvPr id="2" name="Straight Connector 1"/>
        <xdr:cNvCxnSpPr/>
      </xdr:nvCxnSpPr>
      <xdr:spPr>
        <a:xfrm>
          <a:off x="1095375" y="733425"/>
          <a:ext cx="10858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447675</xdr:colOff>
      <xdr:row>0</xdr:row>
      <xdr:rowOff>504825</xdr:rowOff>
    </xdr:from>
    <xdr:to>
      <xdr:col>9</xdr:col>
      <xdr:colOff>523875</xdr:colOff>
      <xdr:row>0</xdr:row>
      <xdr:rowOff>504825</xdr:rowOff>
    </xdr:to>
    <xdr:cxnSp macro="">
      <xdr:nvCxnSpPr>
        <xdr:cNvPr id="3" name="Straight Connector 2"/>
        <xdr:cNvCxnSpPr/>
      </xdr:nvCxnSpPr>
      <xdr:spPr>
        <a:xfrm>
          <a:off x="6829425" y="504825"/>
          <a:ext cx="2143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419100</xdr:colOff>
      <xdr:row>0</xdr:row>
      <xdr:rowOff>752475</xdr:rowOff>
    </xdr:from>
    <xdr:to>
      <xdr:col>3</xdr:col>
      <xdr:colOff>123825</xdr:colOff>
      <xdr:row>0</xdr:row>
      <xdr:rowOff>752475</xdr:rowOff>
    </xdr:to>
    <xdr:cxnSp macro="">
      <xdr:nvCxnSpPr>
        <xdr:cNvPr id="2" name="Straight Connector 1"/>
        <xdr:cNvCxnSpPr/>
      </xdr:nvCxnSpPr>
      <xdr:spPr>
        <a:xfrm>
          <a:off x="1028700" y="752475"/>
          <a:ext cx="12763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533400</xdr:colOff>
      <xdr:row>0</xdr:row>
      <xdr:rowOff>542925</xdr:rowOff>
    </xdr:from>
    <xdr:to>
      <xdr:col>9</xdr:col>
      <xdr:colOff>485775</xdr:colOff>
      <xdr:row>0</xdr:row>
      <xdr:rowOff>542925</xdr:rowOff>
    </xdr:to>
    <xdr:cxnSp macro="">
      <xdr:nvCxnSpPr>
        <xdr:cNvPr id="3" name="Straight Connector 2"/>
        <xdr:cNvCxnSpPr/>
      </xdr:nvCxnSpPr>
      <xdr:spPr>
        <a:xfrm>
          <a:off x="6934200" y="542925"/>
          <a:ext cx="2028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438150</xdr:colOff>
      <xdr:row>0</xdr:row>
      <xdr:rowOff>542925</xdr:rowOff>
    </xdr:from>
    <xdr:to>
      <xdr:col>9</xdr:col>
      <xdr:colOff>514350</xdr:colOff>
      <xdr:row>0</xdr:row>
      <xdr:rowOff>542925</xdr:rowOff>
    </xdr:to>
    <xdr:cxnSp macro="">
      <xdr:nvCxnSpPr>
        <xdr:cNvPr id="3" name="Straight Connector 2"/>
        <xdr:cNvCxnSpPr/>
      </xdr:nvCxnSpPr>
      <xdr:spPr>
        <a:xfrm>
          <a:off x="7585710" y="542925"/>
          <a:ext cx="19964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457200</xdr:colOff>
      <xdr:row>0</xdr:row>
      <xdr:rowOff>542925</xdr:rowOff>
    </xdr:from>
    <xdr:to>
      <xdr:col>9</xdr:col>
      <xdr:colOff>533400</xdr:colOff>
      <xdr:row>0</xdr:row>
      <xdr:rowOff>542925</xdr:rowOff>
    </xdr:to>
    <xdr:cxnSp macro="">
      <xdr:nvCxnSpPr>
        <xdr:cNvPr id="3" name="Straight Connector 2"/>
        <xdr:cNvCxnSpPr/>
      </xdr:nvCxnSpPr>
      <xdr:spPr>
        <a:xfrm>
          <a:off x="6715125"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438150</xdr:colOff>
      <xdr:row>0</xdr:row>
      <xdr:rowOff>542925</xdr:rowOff>
    </xdr:from>
    <xdr:to>
      <xdr:col>9</xdr:col>
      <xdr:colOff>514350</xdr:colOff>
      <xdr:row>0</xdr:row>
      <xdr:rowOff>542925</xdr:rowOff>
    </xdr:to>
    <xdr:cxnSp macro="">
      <xdr:nvCxnSpPr>
        <xdr:cNvPr id="3" name="Straight Connector 2"/>
        <xdr:cNvCxnSpPr/>
      </xdr:nvCxnSpPr>
      <xdr:spPr>
        <a:xfrm>
          <a:off x="7585710" y="542925"/>
          <a:ext cx="19964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476250</xdr:colOff>
      <xdr:row>0</xdr:row>
      <xdr:rowOff>542925</xdr:rowOff>
    </xdr:from>
    <xdr:to>
      <xdr:col>9</xdr:col>
      <xdr:colOff>552450</xdr:colOff>
      <xdr:row>0</xdr:row>
      <xdr:rowOff>542925</xdr:rowOff>
    </xdr:to>
    <xdr:cxnSp macro="">
      <xdr:nvCxnSpPr>
        <xdr:cNvPr id="3" name="Straight Connector 2"/>
        <xdr:cNvCxnSpPr/>
      </xdr:nvCxnSpPr>
      <xdr:spPr>
        <a:xfrm>
          <a:off x="664845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333375</xdr:colOff>
      <xdr:row>0</xdr:row>
      <xdr:rowOff>752475</xdr:rowOff>
    </xdr:from>
    <xdr:to>
      <xdr:col>3</xdr:col>
      <xdr:colOff>38100</xdr:colOff>
      <xdr:row>0</xdr:row>
      <xdr:rowOff>752475</xdr:rowOff>
    </xdr:to>
    <xdr:cxnSp macro="">
      <xdr:nvCxnSpPr>
        <xdr:cNvPr id="2" name="Straight Connector 1"/>
        <xdr:cNvCxnSpPr/>
      </xdr:nvCxnSpPr>
      <xdr:spPr>
        <a:xfrm>
          <a:off x="942975" y="752475"/>
          <a:ext cx="14573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428625</xdr:colOff>
      <xdr:row>0</xdr:row>
      <xdr:rowOff>542925</xdr:rowOff>
    </xdr:from>
    <xdr:to>
      <xdr:col>9</xdr:col>
      <xdr:colOff>504825</xdr:colOff>
      <xdr:row>0</xdr:row>
      <xdr:rowOff>542925</xdr:rowOff>
    </xdr:to>
    <xdr:cxnSp macro="">
      <xdr:nvCxnSpPr>
        <xdr:cNvPr id="3" name="Straight Connector 2"/>
        <xdr:cNvCxnSpPr/>
      </xdr:nvCxnSpPr>
      <xdr:spPr>
        <a:xfrm>
          <a:off x="758190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457200</xdr:colOff>
      <xdr:row>0</xdr:row>
      <xdr:rowOff>752475</xdr:rowOff>
    </xdr:from>
    <xdr:to>
      <xdr:col>2</xdr:col>
      <xdr:colOff>323850</xdr:colOff>
      <xdr:row>0</xdr:row>
      <xdr:rowOff>752475</xdr:rowOff>
    </xdr:to>
    <xdr:cxnSp macro="">
      <xdr:nvCxnSpPr>
        <xdr:cNvPr id="2" name="Straight Connector 1"/>
        <xdr:cNvCxnSpPr/>
      </xdr:nvCxnSpPr>
      <xdr:spPr>
        <a:xfrm>
          <a:off x="981075" y="752475"/>
          <a:ext cx="1362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457200</xdr:colOff>
      <xdr:row>0</xdr:row>
      <xdr:rowOff>542925</xdr:rowOff>
    </xdr:from>
    <xdr:to>
      <xdr:col>9</xdr:col>
      <xdr:colOff>533400</xdr:colOff>
      <xdr:row>0</xdr:row>
      <xdr:rowOff>542925</xdr:rowOff>
    </xdr:to>
    <xdr:cxnSp macro="">
      <xdr:nvCxnSpPr>
        <xdr:cNvPr id="3" name="Straight Connector 2"/>
        <xdr:cNvCxnSpPr/>
      </xdr:nvCxnSpPr>
      <xdr:spPr>
        <a:xfrm>
          <a:off x="6734175" y="542925"/>
          <a:ext cx="20669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609600</xdr:colOff>
      <xdr:row>0</xdr:row>
      <xdr:rowOff>752475</xdr:rowOff>
    </xdr:from>
    <xdr:to>
      <xdr:col>1</xdr:col>
      <xdr:colOff>1666875</xdr:colOff>
      <xdr:row>0</xdr:row>
      <xdr:rowOff>752475</xdr:rowOff>
    </xdr:to>
    <xdr:cxnSp macro="">
      <xdr:nvCxnSpPr>
        <xdr:cNvPr id="2" name="Straight Connector 1"/>
        <xdr:cNvCxnSpPr/>
      </xdr:nvCxnSpPr>
      <xdr:spPr>
        <a:xfrm>
          <a:off x="1219200" y="752475"/>
          <a:ext cx="1057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457200</xdr:colOff>
      <xdr:row>0</xdr:row>
      <xdr:rowOff>542925</xdr:rowOff>
    </xdr:from>
    <xdr:to>
      <xdr:col>9</xdr:col>
      <xdr:colOff>533400</xdr:colOff>
      <xdr:row>0</xdr:row>
      <xdr:rowOff>542925</xdr:rowOff>
    </xdr:to>
    <xdr:cxnSp macro="">
      <xdr:nvCxnSpPr>
        <xdr:cNvPr id="3" name="Straight Connector 2"/>
        <xdr:cNvCxnSpPr/>
      </xdr:nvCxnSpPr>
      <xdr:spPr>
        <a:xfrm>
          <a:off x="6905625"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419100</xdr:colOff>
      <xdr:row>0</xdr:row>
      <xdr:rowOff>752475</xdr:rowOff>
    </xdr:from>
    <xdr:to>
      <xdr:col>3</xdr:col>
      <xdr:colOff>123825</xdr:colOff>
      <xdr:row>0</xdr:row>
      <xdr:rowOff>752475</xdr:rowOff>
    </xdr:to>
    <xdr:cxnSp macro="">
      <xdr:nvCxnSpPr>
        <xdr:cNvPr id="2" name="Straight Connector 1"/>
        <xdr:cNvCxnSpPr/>
      </xdr:nvCxnSpPr>
      <xdr:spPr>
        <a:xfrm>
          <a:off x="1028700" y="752475"/>
          <a:ext cx="1495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561975</xdr:colOff>
      <xdr:row>0</xdr:row>
      <xdr:rowOff>542925</xdr:rowOff>
    </xdr:from>
    <xdr:to>
      <xdr:col>9</xdr:col>
      <xdr:colOff>638175</xdr:colOff>
      <xdr:row>0</xdr:row>
      <xdr:rowOff>542925</xdr:rowOff>
    </xdr:to>
    <xdr:cxnSp macro="">
      <xdr:nvCxnSpPr>
        <xdr:cNvPr id="3" name="Straight Connector 2"/>
        <xdr:cNvCxnSpPr/>
      </xdr:nvCxnSpPr>
      <xdr:spPr>
        <a:xfrm>
          <a:off x="699135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438150</xdr:colOff>
      <xdr:row>0</xdr:row>
      <xdr:rowOff>542925</xdr:rowOff>
    </xdr:from>
    <xdr:to>
      <xdr:col>9</xdr:col>
      <xdr:colOff>514350</xdr:colOff>
      <xdr:row>0</xdr:row>
      <xdr:rowOff>542925</xdr:rowOff>
    </xdr:to>
    <xdr:cxnSp macro="">
      <xdr:nvCxnSpPr>
        <xdr:cNvPr id="3" name="Straight Connector 2"/>
        <xdr:cNvCxnSpPr/>
      </xdr:nvCxnSpPr>
      <xdr:spPr>
        <a:xfrm>
          <a:off x="7585710" y="542925"/>
          <a:ext cx="19964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5"/>
  <sheetViews>
    <sheetView zoomScale="70" zoomScaleNormal="70" workbookViewId="0">
      <pane xSplit="2" ySplit="6" topLeftCell="C46" activePane="bottomRight" state="frozen"/>
      <selection pane="topRight" activeCell="C1" sqref="C1"/>
      <selection pane="bottomLeft" activeCell="A7" sqref="A7"/>
      <selection pane="bottomRight" activeCell="I8" sqref="I8"/>
    </sheetView>
  </sheetViews>
  <sheetFormatPr defaultColWidth="8.88671875" defaultRowHeight="16.8" x14ac:dyDescent="0.25"/>
  <cols>
    <col min="1" max="1" width="5.88671875" style="1" customWidth="1"/>
    <col min="2" max="2" width="39.6640625" style="8" customWidth="1"/>
    <col min="3" max="3" width="21.33203125" style="1" customWidth="1"/>
    <col min="4" max="4" width="11.6640625" style="1" customWidth="1"/>
    <col min="5" max="5" width="12.6640625" style="1" customWidth="1"/>
    <col min="6" max="6" width="11.6640625" style="1" customWidth="1"/>
    <col min="7" max="7" width="13" style="1" customWidth="1"/>
    <col min="8" max="8" width="14.109375" style="1" customWidth="1"/>
    <col min="9" max="9" width="13.5546875" style="1" customWidth="1"/>
    <col min="10" max="10" width="30.33203125" style="8" customWidth="1"/>
    <col min="11" max="16384" width="8.88671875" style="1"/>
  </cols>
  <sheetData>
    <row r="1" spans="1:16" s="11" customFormat="1" ht="67.95" customHeight="1" x14ac:dyDescent="0.25">
      <c r="A1" s="169" t="s">
        <v>662</v>
      </c>
      <c r="B1" s="169"/>
      <c r="C1" s="169"/>
      <c r="D1" s="10"/>
      <c r="E1" s="10"/>
      <c r="F1" s="10"/>
      <c r="G1" s="169" t="s">
        <v>594</v>
      </c>
      <c r="H1" s="169"/>
      <c r="I1" s="169"/>
      <c r="J1" s="169"/>
      <c r="K1" s="10"/>
      <c r="L1" s="10"/>
      <c r="M1" s="10"/>
      <c r="N1" s="10"/>
      <c r="O1" s="10"/>
      <c r="P1" s="10"/>
    </row>
    <row r="2" spans="1:16" s="11" customFormat="1" ht="19.95" customHeight="1" x14ac:dyDescent="0.25">
      <c r="A2" s="17"/>
      <c r="B2" s="12"/>
      <c r="C2" s="17"/>
      <c r="D2" s="17"/>
      <c r="E2" s="17"/>
      <c r="F2" s="17"/>
      <c r="G2" s="17"/>
      <c r="H2" s="17"/>
      <c r="J2" s="13"/>
    </row>
    <row r="3" spans="1:16" s="14" customFormat="1" ht="46.95" customHeight="1" x14ac:dyDescent="0.25">
      <c r="A3" s="168" t="s">
        <v>665</v>
      </c>
      <c r="B3" s="168"/>
      <c r="C3" s="168"/>
      <c r="D3" s="168"/>
      <c r="E3" s="168"/>
      <c r="F3" s="168"/>
      <c r="G3" s="168"/>
      <c r="H3" s="168"/>
      <c r="I3" s="168"/>
      <c r="J3" s="168"/>
    </row>
    <row r="4" spans="1:16" s="11" customFormat="1" ht="19.2" customHeight="1" x14ac:dyDescent="0.25">
      <c r="A4" s="15"/>
      <c r="B4" s="16"/>
      <c r="C4" s="15"/>
      <c r="D4" s="15"/>
      <c r="E4" s="15"/>
      <c r="F4" s="15"/>
      <c r="G4" s="15"/>
      <c r="H4" s="15"/>
      <c r="J4" s="13"/>
    </row>
    <row r="5" spans="1:16" ht="145.94999999999999" customHeight="1" x14ac:dyDescent="0.25">
      <c r="A5" s="6" t="s">
        <v>576</v>
      </c>
      <c r="B5" s="6" t="s">
        <v>0</v>
      </c>
      <c r="C5" s="6" t="s">
        <v>562</v>
      </c>
      <c r="D5" s="5" t="s">
        <v>589</v>
      </c>
      <c r="E5" s="5" t="s">
        <v>590</v>
      </c>
      <c r="F5" s="5" t="s">
        <v>598</v>
      </c>
      <c r="G5" s="5" t="s">
        <v>591</v>
      </c>
      <c r="H5" s="5" t="s">
        <v>592</v>
      </c>
      <c r="I5" s="5" t="s">
        <v>593</v>
      </c>
      <c r="J5" s="5" t="s">
        <v>583</v>
      </c>
    </row>
    <row r="6" spans="1:16" ht="32.4" customHeight="1" x14ac:dyDescent="0.25">
      <c r="A6" s="6"/>
      <c r="B6" s="9" t="s">
        <v>599</v>
      </c>
      <c r="C6" s="6"/>
      <c r="D6" s="5"/>
      <c r="E6" s="5"/>
      <c r="F6" s="5"/>
      <c r="G6" s="5"/>
      <c r="H6" s="5"/>
      <c r="I6" s="5"/>
      <c r="J6" s="5"/>
    </row>
    <row r="7" spans="1:16" ht="67.2" x14ac:dyDescent="0.25">
      <c r="A7" s="2" t="s">
        <v>299</v>
      </c>
      <c r="B7" s="23" t="s">
        <v>1</v>
      </c>
      <c r="C7" s="3" t="s">
        <v>2</v>
      </c>
      <c r="D7" s="4"/>
      <c r="E7" s="4"/>
      <c r="F7" s="4" t="s">
        <v>548</v>
      </c>
      <c r="G7" s="4" t="s">
        <v>595</v>
      </c>
      <c r="H7" s="4" t="s">
        <v>595</v>
      </c>
      <c r="I7" s="4" t="s">
        <v>595</v>
      </c>
      <c r="J7" s="7" t="s">
        <v>760</v>
      </c>
    </row>
    <row r="8" spans="1:16" ht="67.2" x14ac:dyDescent="0.25">
      <c r="A8" s="2" t="s">
        <v>300</v>
      </c>
      <c r="B8" s="23" t="s">
        <v>4</v>
      </c>
      <c r="C8" s="3" t="s">
        <v>3</v>
      </c>
      <c r="D8" s="4"/>
      <c r="E8" s="4"/>
      <c r="F8" s="4" t="s">
        <v>548</v>
      </c>
      <c r="G8" s="4" t="s">
        <v>595</v>
      </c>
      <c r="H8" s="4" t="s">
        <v>595</v>
      </c>
      <c r="I8" s="4" t="s">
        <v>595</v>
      </c>
      <c r="J8" s="7" t="s">
        <v>760</v>
      </c>
    </row>
    <row r="9" spans="1:16" ht="67.2" x14ac:dyDescent="0.25">
      <c r="A9" s="2" t="s">
        <v>301</v>
      </c>
      <c r="B9" s="23" t="s">
        <v>5</v>
      </c>
      <c r="C9" s="3" t="s">
        <v>3</v>
      </c>
      <c r="D9" s="4"/>
      <c r="E9" s="4"/>
      <c r="F9" s="4" t="s">
        <v>548</v>
      </c>
      <c r="G9" s="4" t="s">
        <v>595</v>
      </c>
      <c r="H9" s="4" t="s">
        <v>595</v>
      </c>
      <c r="I9" s="4" t="s">
        <v>595</v>
      </c>
      <c r="J9" s="7" t="s">
        <v>760</v>
      </c>
    </row>
    <row r="10" spans="1:16" ht="67.2" x14ac:dyDescent="0.25">
      <c r="A10" s="2" t="s">
        <v>302</v>
      </c>
      <c r="B10" s="23" t="s">
        <v>14</v>
      </c>
      <c r="C10" s="3" t="s">
        <v>3</v>
      </c>
      <c r="D10" s="4"/>
      <c r="E10" s="4"/>
      <c r="F10" s="4" t="s">
        <v>548</v>
      </c>
      <c r="G10" s="4" t="s">
        <v>595</v>
      </c>
      <c r="H10" s="4" t="s">
        <v>595</v>
      </c>
      <c r="I10" s="4" t="s">
        <v>595</v>
      </c>
      <c r="J10" s="7" t="s">
        <v>760</v>
      </c>
    </row>
    <row r="11" spans="1:16" ht="50.4" x14ac:dyDescent="0.25">
      <c r="A11" s="2" t="s">
        <v>303</v>
      </c>
      <c r="B11" s="23" t="s">
        <v>12</v>
      </c>
      <c r="C11" s="3" t="s">
        <v>573</v>
      </c>
      <c r="D11" s="4"/>
      <c r="E11" s="4"/>
      <c r="F11" s="4" t="s">
        <v>548</v>
      </c>
      <c r="G11" s="4" t="s">
        <v>595</v>
      </c>
      <c r="H11" s="4" t="s">
        <v>595</v>
      </c>
      <c r="I11" s="4" t="s">
        <v>595</v>
      </c>
      <c r="J11" s="27"/>
    </row>
    <row r="12" spans="1:16" ht="50.4" x14ac:dyDescent="0.25">
      <c r="A12" s="2" t="s">
        <v>304</v>
      </c>
      <c r="B12" s="23" t="s">
        <v>41</v>
      </c>
      <c r="C12" s="3" t="s">
        <v>573</v>
      </c>
      <c r="D12" s="4"/>
      <c r="E12" s="4"/>
      <c r="F12" s="4" t="s">
        <v>548</v>
      </c>
      <c r="G12" s="4" t="s">
        <v>595</v>
      </c>
      <c r="H12" s="4" t="s">
        <v>595</v>
      </c>
      <c r="I12" s="4" t="s">
        <v>595</v>
      </c>
      <c r="J12" s="7"/>
    </row>
    <row r="13" spans="1:16" ht="50.4" x14ac:dyDescent="0.25">
      <c r="A13" s="2" t="s">
        <v>305</v>
      </c>
      <c r="B13" s="23" t="s">
        <v>31</v>
      </c>
      <c r="C13" s="3" t="s">
        <v>573</v>
      </c>
      <c r="D13" s="4"/>
      <c r="E13" s="4"/>
      <c r="F13" s="4" t="s">
        <v>548</v>
      </c>
      <c r="G13" s="4" t="s">
        <v>595</v>
      </c>
      <c r="H13" s="4" t="s">
        <v>595</v>
      </c>
      <c r="I13" s="4" t="s">
        <v>595</v>
      </c>
      <c r="J13" s="7"/>
    </row>
    <row r="14" spans="1:16" ht="50.4" x14ac:dyDescent="0.25">
      <c r="A14" s="2" t="s">
        <v>306</v>
      </c>
      <c r="B14" s="23" t="s">
        <v>249</v>
      </c>
      <c r="C14" s="3" t="s">
        <v>573</v>
      </c>
      <c r="D14" s="4"/>
      <c r="E14" s="4"/>
      <c r="F14" s="4"/>
      <c r="G14" s="4" t="s">
        <v>584</v>
      </c>
      <c r="H14" s="4" t="s">
        <v>584</v>
      </c>
      <c r="I14" s="4" t="s">
        <v>584</v>
      </c>
      <c r="J14" s="7"/>
    </row>
    <row r="15" spans="1:16" ht="50.4" x14ac:dyDescent="0.25">
      <c r="A15" s="2" t="s">
        <v>307</v>
      </c>
      <c r="B15" s="23" t="s">
        <v>224</v>
      </c>
      <c r="C15" s="3" t="s">
        <v>573</v>
      </c>
      <c r="D15" s="4"/>
      <c r="E15" s="4"/>
      <c r="F15" s="4" t="s">
        <v>548</v>
      </c>
      <c r="G15" s="4" t="s">
        <v>595</v>
      </c>
      <c r="H15" s="4" t="s">
        <v>595</v>
      </c>
      <c r="I15" s="4" t="s">
        <v>595</v>
      </c>
      <c r="J15" s="7"/>
    </row>
    <row r="16" spans="1:16" ht="50.4" x14ac:dyDescent="0.25">
      <c r="A16" s="2" t="s">
        <v>308</v>
      </c>
      <c r="B16" s="23" t="s">
        <v>267</v>
      </c>
      <c r="C16" s="3" t="s">
        <v>573</v>
      </c>
      <c r="D16" s="4"/>
      <c r="E16" s="4"/>
      <c r="F16" s="4" t="s">
        <v>548</v>
      </c>
      <c r="G16" s="4" t="s">
        <v>595</v>
      </c>
      <c r="H16" s="4" t="s">
        <v>595</v>
      </c>
      <c r="I16" s="4" t="s">
        <v>595</v>
      </c>
      <c r="J16" s="7"/>
    </row>
    <row r="17" spans="1:10" ht="50.4" x14ac:dyDescent="0.25">
      <c r="A17" s="2" t="s">
        <v>309</v>
      </c>
      <c r="B17" s="23" t="s">
        <v>217</v>
      </c>
      <c r="C17" s="3" t="s">
        <v>573</v>
      </c>
      <c r="D17" s="4"/>
      <c r="E17" s="4"/>
      <c r="F17" s="4" t="s">
        <v>548</v>
      </c>
      <c r="G17" s="4" t="s">
        <v>595</v>
      </c>
      <c r="H17" s="4" t="s">
        <v>595</v>
      </c>
      <c r="I17" s="4" t="s">
        <v>595</v>
      </c>
      <c r="J17" s="7" t="s">
        <v>755</v>
      </c>
    </row>
    <row r="18" spans="1:10" ht="50.4" x14ac:dyDescent="0.25">
      <c r="A18" s="2" t="s">
        <v>310</v>
      </c>
      <c r="B18" s="23" t="s">
        <v>228</v>
      </c>
      <c r="C18" s="3" t="s">
        <v>573</v>
      </c>
      <c r="D18" s="4"/>
      <c r="E18" s="4"/>
      <c r="F18" s="4" t="s">
        <v>548</v>
      </c>
      <c r="G18" s="4" t="s">
        <v>584</v>
      </c>
      <c r="H18" s="4" t="s">
        <v>595</v>
      </c>
      <c r="I18" s="4" t="s">
        <v>595</v>
      </c>
      <c r="J18" s="7"/>
    </row>
    <row r="19" spans="1:10" ht="50.4" x14ac:dyDescent="0.25">
      <c r="A19" s="2" t="s">
        <v>311</v>
      </c>
      <c r="B19" s="23" t="s">
        <v>272</v>
      </c>
      <c r="C19" s="3" t="s">
        <v>573</v>
      </c>
      <c r="D19" s="4"/>
      <c r="E19" s="4"/>
      <c r="F19" s="4" t="s">
        <v>548</v>
      </c>
      <c r="G19" s="4" t="s">
        <v>595</v>
      </c>
      <c r="H19" s="4" t="s">
        <v>595</v>
      </c>
      <c r="I19" s="4" t="s">
        <v>595</v>
      </c>
      <c r="J19" s="7" t="s">
        <v>720</v>
      </c>
    </row>
    <row r="20" spans="1:10" ht="50.4" x14ac:dyDescent="0.25">
      <c r="A20" s="2" t="s">
        <v>312</v>
      </c>
      <c r="B20" s="23" t="s">
        <v>239</v>
      </c>
      <c r="C20" s="3" t="s">
        <v>573</v>
      </c>
      <c r="D20" s="4"/>
      <c r="E20" s="4"/>
      <c r="F20" s="4"/>
      <c r="G20" s="4" t="s">
        <v>584</v>
      </c>
      <c r="H20" s="4" t="s">
        <v>584</v>
      </c>
      <c r="I20" s="4" t="s">
        <v>584</v>
      </c>
      <c r="J20" s="27"/>
    </row>
    <row r="21" spans="1:10" ht="50.4" x14ac:dyDescent="0.25">
      <c r="A21" s="2" t="s">
        <v>313</v>
      </c>
      <c r="B21" s="23" t="s">
        <v>284</v>
      </c>
      <c r="C21" s="3" t="s">
        <v>573</v>
      </c>
      <c r="D21" s="4"/>
      <c r="E21" s="4"/>
      <c r="F21" s="4" t="s">
        <v>548</v>
      </c>
      <c r="G21" s="4" t="s">
        <v>584</v>
      </c>
      <c r="H21" s="4" t="s">
        <v>595</v>
      </c>
      <c r="I21" s="4" t="s">
        <v>595</v>
      </c>
      <c r="J21" s="27"/>
    </row>
    <row r="22" spans="1:10" ht="50.4" x14ac:dyDescent="0.25">
      <c r="A22" s="2" t="s">
        <v>314</v>
      </c>
      <c r="B22" s="23" t="s">
        <v>265</v>
      </c>
      <c r="C22" s="3" t="s">
        <v>573</v>
      </c>
      <c r="D22" s="4"/>
      <c r="E22" s="4"/>
      <c r="F22" s="4" t="s">
        <v>548</v>
      </c>
      <c r="G22" s="4" t="s">
        <v>595</v>
      </c>
      <c r="H22" s="4" t="s">
        <v>595</v>
      </c>
      <c r="I22" s="4" t="s">
        <v>595</v>
      </c>
      <c r="J22" s="7"/>
    </row>
    <row r="23" spans="1:10" ht="50.4" x14ac:dyDescent="0.25">
      <c r="A23" s="2" t="s">
        <v>315</v>
      </c>
      <c r="B23" s="24" t="s">
        <v>582</v>
      </c>
      <c r="C23" s="3" t="s">
        <v>573</v>
      </c>
      <c r="D23" s="4"/>
      <c r="E23" s="4"/>
      <c r="F23" s="4" t="s">
        <v>548</v>
      </c>
      <c r="G23" s="4" t="s">
        <v>595</v>
      </c>
      <c r="H23" s="4" t="s">
        <v>595</v>
      </c>
      <c r="I23" s="4" t="s">
        <v>595</v>
      </c>
      <c r="J23" s="7"/>
    </row>
    <row r="24" spans="1:10" ht="50.4" x14ac:dyDescent="0.25">
      <c r="A24" s="2" t="s">
        <v>316</v>
      </c>
      <c r="B24" s="23" t="s">
        <v>260</v>
      </c>
      <c r="C24" s="3" t="s">
        <v>573</v>
      </c>
      <c r="D24" s="4"/>
      <c r="E24" s="4"/>
      <c r="F24" s="4" t="s">
        <v>548</v>
      </c>
      <c r="G24" s="4" t="s">
        <v>584</v>
      </c>
      <c r="H24" s="4" t="s">
        <v>595</v>
      </c>
      <c r="I24" s="4" t="s">
        <v>595</v>
      </c>
      <c r="J24" s="7" t="s">
        <v>712</v>
      </c>
    </row>
    <row r="25" spans="1:10" ht="50.4" x14ac:dyDescent="0.25">
      <c r="A25" s="2" t="s">
        <v>317</v>
      </c>
      <c r="B25" s="23" t="s">
        <v>234</v>
      </c>
      <c r="C25" s="3" t="s">
        <v>573</v>
      </c>
      <c r="D25" s="4"/>
      <c r="E25" s="4"/>
      <c r="F25" s="4" t="s">
        <v>548</v>
      </c>
      <c r="G25" s="4" t="s">
        <v>595</v>
      </c>
      <c r="H25" s="4" t="s">
        <v>595</v>
      </c>
      <c r="I25" s="4" t="s">
        <v>595</v>
      </c>
      <c r="J25" s="7" t="s">
        <v>712</v>
      </c>
    </row>
    <row r="26" spans="1:10" ht="54" customHeight="1" x14ac:dyDescent="0.25">
      <c r="A26" s="2" t="s">
        <v>318</v>
      </c>
      <c r="B26" s="23" t="s">
        <v>268</v>
      </c>
      <c r="C26" s="3" t="s">
        <v>573</v>
      </c>
      <c r="D26" s="4"/>
      <c r="E26" s="4"/>
      <c r="F26" s="4" t="s">
        <v>548</v>
      </c>
      <c r="G26" s="4" t="s">
        <v>595</v>
      </c>
      <c r="H26" s="4" t="s">
        <v>595</v>
      </c>
      <c r="I26" s="4" t="s">
        <v>595</v>
      </c>
      <c r="J26" s="7" t="s">
        <v>712</v>
      </c>
    </row>
    <row r="27" spans="1:10" ht="50.4" x14ac:dyDescent="0.25">
      <c r="A27" s="2" t="s">
        <v>319</v>
      </c>
      <c r="B27" s="23" t="s">
        <v>245</v>
      </c>
      <c r="C27" s="3" t="s">
        <v>573</v>
      </c>
      <c r="D27" s="4"/>
      <c r="E27" s="4"/>
      <c r="F27" s="4"/>
      <c r="G27" s="4" t="s">
        <v>584</v>
      </c>
      <c r="H27" s="4" t="s">
        <v>584</v>
      </c>
      <c r="I27" s="4" t="s">
        <v>584</v>
      </c>
      <c r="J27" s="7"/>
    </row>
    <row r="28" spans="1:10" ht="35.4" customHeight="1" x14ac:dyDescent="0.25">
      <c r="A28" s="2" t="s">
        <v>320</v>
      </c>
      <c r="B28" s="23" t="s">
        <v>244</v>
      </c>
      <c r="C28" s="3" t="s">
        <v>573</v>
      </c>
      <c r="D28" s="4"/>
      <c r="E28" s="4"/>
      <c r="F28" s="4"/>
      <c r="G28" s="4" t="s">
        <v>584</v>
      </c>
      <c r="H28" s="4" t="s">
        <v>584</v>
      </c>
      <c r="I28" s="4" t="s">
        <v>584</v>
      </c>
      <c r="J28" s="7"/>
    </row>
    <row r="29" spans="1:10" ht="50.4" x14ac:dyDescent="0.25">
      <c r="A29" s="2" t="s">
        <v>321</v>
      </c>
      <c r="B29" s="23" t="s">
        <v>248</v>
      </c>
      <c r="C29" s="3" t="s">
        <v>573</v>
      </c>
      <c r="D29" s="4"/>
      <c r="E29" s="4"/>
      <c r="F29" s="4" t="s">
        <v>548</v>
      </c>
      <c r="G29" s="4" t="s">
        <v>595</v>
      </c>
      <c r="H29" s="4" t="s">
        <v>595</v>
      </c>
      <c r="I29" s="4" t="s">
        <v>595</v>
      </c>
      <c r="J29" s="7"/>
    </row>
    <row r="30" spans="1:10" ht="50.4" x14ac:dyDescent="0.25">
      <c r="A30" s="2" t="s">
        <v>322</v>
      </c>
      <c r="B30" s="23" t="s">
        <v>247</v>
      </c>
      <c r="C30" s="3" t="s">
        <v>573</v>
      </c>
      <c r="D30" s="4"/>
      <c r="E30" s="4"/>
      <c r="F30" s="4" t="s">
        <v>548</v>
      </c>
      <c r="G30" s="4" t="s">
        <v>595</v>
      </c>
      <c r="H30" s="4" t="s">
        <v>595</v>
      </c>
      <c r="I30" s="4" t="s">
        <v>595</v>
      </c>
      <c r="J30" s="27"/>
    </row>
    <row r="31" spans="1:10" ht="50.4" x14ac:dyDescent="0.25">
      <c r="A31" s="2" t="s">
        <v>323</v>
      </c>
      <c r="B31" s="23" t="s">
        <v>66</v>
      </c>
      <c r="C31" s="3" t="s">
        <v>573</v>
      </c>
      <c r="D31" s="4"/>
      <c r="E31" s="4"/>
      <c r="F31" s="4"/>
      <c r="G31" s="4" t="s">
        <v>584</v>
      </c>
      <c r="H31" s="4" t="s">
        <v>584</v>
      </c>
      <c r="I31" s="4" t="s">
        <v>584</v>
      </c>
      <c r="J31" s="7"/>
    </row>
    <row r="32" spans="1:10" ht="50.4" x14ac:dyDescent="0.25">
      <c r="A32" s="2" t="s">
        <v>324</v>
      </c>
      <c r="B32" s="23" t="s">
        <v>242</v>
      </c>
      <c r="C32" s="3" t="s">
        <v>573</v>
      </c>
      <c r="D32" s="4"/>
      <c r="E32" s="4"/>
      <c r="F32" s="4"/>
      <c r="G32" s="4" t="s">
        <v>584</v>
      </c>
      <c r="H32" s="4" t="s">
        <v>584</v>
      </c>
      <c r="I32" s="4" t="s">
        <v>584</v>
      </c>
      <c r="J32" s="7"/>
    </row>
    <row r="33" spans="1:10" ht="50.4" x14ac:dyDescent="0.25">
      <c r="A33" s="2" t="s">
        <v>325</v>
      </c>
      <c r="B33" s="23" t="s">
        <v>246</v>
      </c>
      <c r="C33" s="3" t="s">
        <v>573</v>
      </c>
      <c r="D33" s="4" t="s">
        <v>686</v>
      </c>
      <c r="E33" s="4"/>
      <c r="F33" s="4"/>
      <c r="G33" s="4" t="s">
        <v>584</v>
      </c>
      <c r="H33" s="4" t="s">
        <v>584</v>
      </c>
      <c r="I33" s="4" t="s">
        <v>584</v>
      </c>
      <c r="J33" s="27"/>
    </row>
    <row r="34" spans="1:10" ht="50.4" x14ac:dyDescent="0.25">
      <c r="A34" s="2" t="s">
        <v>326</v>
      </c>
      <c r="B34" s="24" t="s">
        <v>581</v>
      </c>
      <c r="C34" s="3" t="s">
        <v>573</v>
      </c>
      <c r="D34" s="4"/>
      <c r="E34" s="4"/>
      <c r="F34" s="4"/>
      <c r="G34" s="4" t="s">
        <v>584</v>
      </c>
      <c r="H34" s="4" t="s">
        <v>584</v>
      </c>
      <c r="I34" s="4" t="s">
        <v>584</v>
      </c>
      <c r="J34" s="7"/>
    </row>
    <row r="35" spans="1:10" ht="50.4" x14ac:dyDescent="0.25">
      <c r="A35" s="2" t="s">
        <v>327</v>
      </c>
      <c r="B35" s="24" t="s">
        <v>666</v>
      </c>
      <c r="C35" s="3" t="s">
        <v>573</v>
      </c>
      <c r="D35" s="4" t="s">
        <v>685</v>
      </c>
      <c r="E35" s="4"/>
      <c r="F35" s="4"/>
      <c r="G35" s="4" t="s">
        <v>595</v>
      </c>
      <c r="H35" s="4" t="s">
        <v>584</v>
      </c>
      <c r="I35" s="4" t="s">
        <v>584</v>
      </c>
      <c r="J35" s="7"/>
    </row>
    <row r="36" spans="1:10" ht="50.4" x14ac:dyDescent="0.25">
      <c r="A36" s="2" t="s">
        <v>328</v>
      </c>
      <c r="B36" s="23" t="s">
        <v>667</v>
      </c>
      <c r="C36" s="3" t="s">
        <v>573</v>
      </c>
      <c r="D36" s="4"/>
      <c r="E36" s="4"/>
      <c r="F36" s="4"/>
      <c r="G36" s="4" t="s">
        <v>595</v>
      </c>
      <c r="H36" s="4" t="s">
        <v>584</v>
      </c>
      <c r="I36" s="4" t="s">
        <v>584</v>
      </c>
      <c r="J36" s="7" t="s">
        <v>721</v>
      </c>
    </row>
    <row r="37" spans="1:10" ht="33.6" x14ac:dyDescent="0.25">
      <c r="A37" s="2" t="s">
        <v>329</v>
      </c>
      <c r="B37" s="23" t="s">
        <v>20</v>
      </c>
      <c r="C37" s="3" t="s">
        <v>571</v>
      </c>
      <c r="D37" s="4"/>
      <c r="E37" s="4"/>
      <c r="F37" s="4" t="s">
        <v>548</v>
      </c>
      <c r="G37" s="4" t="s">
        <v>595</v>
      </c>
      <c r="H37" s="4" t="s">
        <v>595</v>
      </c>
      <c r="I37" s="4" t="s">
        <v>595</v>
      </c>
      <c r="J37" s="7"/>
    </row>
    <row r="38" spans="1:10" ht="33.6" x14ac:dyDescent="0.25">
      <c r="A38" s="2" t="s">
        <v>330</v>
      </c>
      <c r="B38" s="23" t="s">
        <v>39</v>
      </c>
      <c r="C38" s="3" t="s">
        <v>571</v>
      </c>
      <c r="D38" s="4"/>
      <c r="E38" s="4"/>
      <c r="F38" s="4" t="s">
        <v>548</v>
      </c>
      <c r="G38" s="4" t="s">
        <v>595</v>
      </c>
      <c r="H38" s="4" t="s">
        <v>595</v>
      </c>
      <c r="I38" s="4" t="s">
        <v>595</v>
      </c>
      <c r="J38" s="7"/>
    </row>
    <row r="39" spans="1:10" ht="33.6" x14ac:dyDescent="0.25">
      <c r="A39" s="2" t="s">
        <v>331</v>
      </c>
      <c r="B39" s="23" t="s">
        <v>223</v>
      </c>
      <c r="C39" s="3" t="s">
        <v>571</v>
      </c>
      <c r="D39" s="4"/>
      <c r="E39" s="4"/>
      <c r="F39" s="4" t="s">
        <v>548</v>
      </c>
      <c r="G39" s="4" t="s">
        <v>595</v>
      </c>
      <c r="H39" s="4" t="s">
        <v>595</v>
      </c>
      <c r="I39" s="4" t="s">
        <v>595</v>
      </c>
      <c r="J39" s="7"/>
    </row>
    <row r="40" spans="1:10" ht="33.6" x14ac:dyDescent="0.25">
      <c r="A40" s="2" t="s">
        <v>332</v>
      </c>
      <c r="B40" s="23" t="s">
        <v>279</v>
      </c>
      <c r="C40" s="3" t="s">
        <v>571</v>
      </c>
      <c r="D40" s="4"/>
      <c r="E40" s="4"/>
      <c r="F40" s="4" t="s">
        <v>548</v>
      </c>
      <c r="G40" s="4" t="s">
        <v>595</v>
      </c>
      <c r="H40" s="4" t="s">
        <v>595</v>
      </c>
      <c r="I40" s="4" t="s">
        <v>595</v>
      </c>
      <c r="J40" s="27"/>
    </row>
    <row r="41" spans="1:10" ht="33.6" x14ac:dyDescent="0.25">
      <c r="A41" s="2" t="s">
        <v>333</v>
      </c>
      <c r="B41" s="23" t="s">
        <v>222</v>
      </c>
      <c r="C41" s="3" t="s">
        <v>571</v>
      </c>
      <c r="D41" s="4"/>
      <c r="E41" s="4"/>
      <c r="F41" s="4" t="s">
        <v>548</v>
      </c>
      <c r="G41" s="4" t="s">
        <v>595</v>
      </c>
      <c r="H41" s="4" t="s">
        <v>595</v>
      </c>
      <c r="I41" s="4" t="s">
        <v>595</v>
      </c>
      <c r="J41" s="7" t="s">
        <v>722</v>
      </c>
    </row>
    <row r="42" spans="1:10" ht="33.6" x14ac:dyDescent="0.25">
      <c r="A42" s="2" t="s">
        <v>334</v>
      </c>
      <c r="B42" s="23" t="s">
        <v>275</v>
      </c>
      <c r="C42" s="3" t="s">
        <v>571</v>
      </c>
      <c r="D42" s="4"/>
      <c r="E42" s="4"/>
      <c r="F42" s="4" t="s">
        <v>548</v>
      </c>
      <c r="G42" s="4" t="s">
        <v>595</v>
      </c>
      <c r="H42" s="4" t="s">
        <v>595</v>
      </c>
      <c r="I42" s="4" t="s">
        <v>595</v>
      </c>
      <c r="J42" s="7"/>
    </row>
    <row r="43" spans="1:10" ht="33.6" x14ac:dyDescent="0.25">
      <c r="A43" s="2" t="s">
        <v>335</v>
      </c>
      <c r="B43" s="23" t="s">
        <v>238</v>
      </c>
      <c r="C43" s="3" t="s">
        <v>571</v>
      </c>
      <c r="D43" s="4"/>
      <c r="E43" s="4"/>
      <c r="F43" s="4" t="s">
        <v>548</v>
      </c>
      <c r="G43" s="4" t="s">
        <v>595</v>
      </c>
      <c r="H43" s="4" t="s">
        <v>595</v>
      </c>
      <c r="I43" s="4" t="s">
        <v>595</v>
      </c>
      <c r="J43" s="7"/>
    </row>
    <row r="44" spans="1:10" ht="33.6" x14ac:dyDescent="0.25">
      <c r="A44" s="2" t="s">
        <v>336</v>
      </c>
      <c r="B44" s="23" t="s">
        <v>289</v>
      </c>
      <c r="C44" s="3" t="s">
        <v>571</v>
      </c>
      <c r="D44" s="4"/>
      <c r="E44" s="4"/>
      <c r="F44" s="4" t="s">
        <v>548</v>
      </c>
      <c r="G44" s="4" t="s">
        <v>595</v>
      </c>
      <c r="H44" s="4" t="s">
        <v>595</v>
      </c>
      <c r="I44" s="4" t="s">
        <v>595</v>
      </c>
      <c r="J44" s="7"/>
    </row>
    <row r="45" spans="1:10" ht="33.6" x14ac:dyDescent="0.25">
      <c r="A45" s="2" t="s">
        <v>337</v>
      </c>
      <c r="B45" s="24" t="s">
        <v>580</v>
      </c>
      <c r="C45" s="3" t="s">
        <v>571</v>
      </c>
      <c r="D45" s="4"/>
      <c r="E45" s="4"/>
      <c r="F45" s="4" t="s">
        <v>548</v>
      </c>
      <c r="G45" s="4" t="s">
        <v>595</v>
      </c>
      <c r="H45" s="4" t="s">
        <v>595</v>
      </c>
      <c r="I45" s="4" t="s">
        <v>595</v>
      </c>
      <c r="J45" s="7"/>
    </row>
    <row r="46" spans="1:10" ht="33.6" x14ac:dyDescent="0.25">
      <c r="A46" s="2" t="s">
        <v>338</v>
      </c>
      <c r="B46" s="23" t="s">
        <v>33</v>
      </c>
      <c r="C46" s="3" t="s">
        <v>569</v>
      </c>
      <c r="D46" s="4"/>
      <c r="E46" s="4"/>
      <c r="F46" s="4" t="s">
        <v>548</v>
      </c>
      <c r="G46" s="4" t="s">
        <v>595</v>
      </c>
      <c r="H46" s="4" t="s">
        <v>595</v>
      </c>
      <c r="I46" s="4" t="s">
        <v>595</v>
      </c>
      <c r="J46" s="7"/>
    </row>
    <row r="47" spans="1:10" ht="33.6" x14ac:dyDescent="0.25">
      <c r="A47" s="2" t="s">
        <v>339</v>
      </c>
      <c r="B47" s="23" t="s">
        <v>25</v>
      </c>
      <c r="C47" s="3" t="s">
        <v>569</v>
      </c>
      <c r="D47" s="4"/>
      <c r="E47" s="4"/>
      <c r="F47" s="4" t="s">
        <v>548</v>
      </c>
      <c r="G47" s="4" t="s">
        <v>595</v>
      </c>
      <c r="H47" s="4" t="s">
        <v>595</v>
      </c>
      <c r="I47" s="4" t="s">
        <v>595</v>
      </c>
      <c r="J47" s="7"/>
    </row>
    <row r="48" spans="1:10" ht="33.6" x14ac:dyDescent="0.25">
      <c r="A48" s="2" t="s">
        <v>340</v>
      </c>
      <c r="B48" s="23" t="s">
        <v>22</v>
      </c>
      <c r="C48" s="3" t="s">
        <v>569</v>
      </c>
      <c r="D48" s="4"/>
      <c r="E48" s="4"/>
      <c r="F48" s="4" t="s">
        <v>548</v>
      </c>
      <c r="G48" s="4" t="s">
        <v>595</v>
      </c>
      <c r="H48" s="4" t="s">
        <v>595</v>
      </c>
      <c r="I48" s="4" t="s">
        <v>595</v>
      </c>
      <c r="J48" s="27"/>
    </row>
    <row r="49" spans="1:10" ht="33.6" x14ac:dyDescent="0.25">
      <c r="A49" s="2" t="s">
        <v>341</v>
      </c>
      <c r="B49" s="23" t="s">
        <v>126</v>
      </c>
      <c r="C49" s="3" t="s">
        <v>569</v>
      </c>
      <c r="D49" s="4"/>
      <c r="E49" s="4"/>
      <c r="F49" s="4" t="s">
        <v>548</v>
      </c>
      <c r="G49" s="4" t="s">
        <v>595</v>
      </c>
      <c r="H49" s="4" t="s">
        <v>595</v>
      </c>
      <c r="I49" s="4" t="s">
        <v>595</v>
      </c>
      <c r="J49" s="7"/>
    </row>
    <row r="50" spans="1:10" ht="33.6" x14ac:dyDescent="0.25">
      <c r="A50" s="2" t="s">
        <v>549</v>
      </c>
      <c r="B50" s="23" t="s">
        <v>111</v>
      </c>
      <c r="C50" s="3" t="s">
        <v>569</v>
      </c>
      <c r="D50" s="4"/>
      <c r="E50" s="4"/>
      <c r="F50" s="4" t="s">
        <v>548</v>
      </c>
      <c r="G50" s="4" t="s">
        <v>595</v>
      </c>
      <c r="H50" s="4" t="s">
        <v>595</v>
      </c>
      <c r="I50" s="4" t="s">
        <v>595</v>
      </c>
      <c r="J50" s="7"/>
    </row>
    <row r="51" spans="1:10" ht="33.6" x14ac:dyDescent="0.25">
      <c r="A51" s="2" t="s">
        <v>550</v>
      </c>
      <c r="B51" s="23" t="s">
        <v>266</v>
      </c>
      <c r="C51" s="3" t="s">
        <v>569</v>
      </c>
      <c r="D51" s="4"/>
      <c r="E51" s="4"/>
      <c r="F51" s="4" t="s">
        <v>548</v>
      </c>
      <c r="G51" s="4" t="s">
        <v>595</v>
      </c>
      <c r="H51" s="4" t="s">
        <v>595</v>
      </c>
      <c r="I51" s="4" t="s">
        <v>595</v>
      </c>
      <c r="J51" s="7"/>
    </row>
    <row r="52" spans="1:10" ht="33.6" x14ac:dyDescent="0.25">
      <c r="A52" s="2" t="s">
        <v>342</v>
      </c>
      <c r="B52" s="23" t="s">
        <v>271</v>
      </c>
      <c r="C52" s="3" t="s">
        <v>569</v>
      </c>
      <c r="D52" s="4"/>
      <c r="E52" s="4"/>
      <c r="F52" s="4" t="s">
        <v>548</v>
      </c>
      <c r="G52" s="4" t="s">
        <v>595</v>
      </c>
      <c r="H52" s="4" t="s">
        <v>595</v>
      </c>
      <c r="I52" s="4" t="s">
        <v>595</v>
      </c>
      <c r="J52" s="7"/>
    </row>
    <row r="53" spans="1:10" ht="33.6" x14ac:dyDescent="0.25">
      <c r="A53" s="2" t="s">
        <v>343</v>
      </c>
      <c r="B53" s="23" t="s">
        <v>216</v>
      </c>
      <c r="C53" s="3" t="s">
        <v>569</v>
      </c>
      <c r="D53" s="4"/>
      <c r="E53" s="4"/>
      <c r="F53" s="4" t="s">
        <v>548</v>
      </c>
      <c r="G53" s="4" t="s">
        <v>595</v>
      </c>
      <c r="H53" s="4" t="s">
        <v>595</v>
      </c>
      <c r="I53" s="4" t="s">
        <v>595</v>
      </c>
      <c r="J53" s="7"/>
    </row>
    <row r="54" spans="1:10" ht="33.6" x14ac:dyDescent="0.25">
      <c r="A54" s="2" t="s">
        <v>344</v>
      </c>
      <c r="B54" s="23" t="s">
        <v>65</v>
      </c>
      <c r="C54" s="3" t="s">
        <v>569</v>
      </c>
      <c r="D54" s="4"/>
      <c r="E54" s="4"/>
      <c r="F54" s="4" t="s">
        <v>548</v>
      </c>
      <c r="G54" s="4" t="s">
        <v>595</v>
      </c>
      <c r="H54" s="4" t="s">
        <v>595</v>
      </c>
      <c r="I54" s="4" t="s">
        <v>595</v>
      </c>
      <c r="J54" s="27"/>
    </row>
    <row r="55" spans="1:10" ht="33.6" x14ac:dyDescent="0.25">
      <c r="A55" s="2" t="s">
        <v>345</v>
      </c>
      <c r="B55" s="23" t="s">
        <v>225</v>
      </c>
      <c r="C55" s="3" t="s">
        <v>569</v>
      </c>
      <c r="D55" s="4"/>
      <c r="E55" s="4"/>
      <c r="F55" s="4" t="s">
        <v>548</v>
      </c>
      <c r="G55" s="4" t="s">
        <v>595</v>
      </c>
      <c r="H55" s="4" t="s">
        <v>595</v>
      </c>
      <c r="I55" s="4" t="s">
        <v>595</v>
      </c>
      <c r="J55" s="7"/>
    </row>
    <row r="56" spans="1:10" ht="33.6" x14ac:dyDescent="0.25">
      <c r="A56" s="2" t="s">
        <v>346</v>
      </c>
      <c r="B56" s="23" t="s">
        <v>229</v>
      </c>
      <c r="C56" s="3" t="s">
        <v>569</v>
      </c>
      <c r="D56" s="4"/>
      <c r="E56" s="4"/>
      <c r="F56" s="4"/>
      <c r="G56" s="4" t="s">
        <v>584</v>
      </c>
      <c r="H56" s="4" t="s">
        <v>584</v>
      </c>
      <c r="I56" s="4" t="s">
        <v>584</v>
      </c>
      <c r="J56" s="7" t="s">
        <v>723</v>
      </c>
    </row>
    <row r="57" spans="1:10" ht="33.6" x14ac:dyDescent="0.25">
      <c r="A57" s="2" t="s">
        <v>347</v>
      </c>
      <c r="B57" s="23" t="s">
        <v>664</v>
      </c>
      <c r="C57" s="3" t="s">
        <v>569</v>
      </c>
      <c r="D57" s="4"/>
      <c r="E57" s="4"/>
      <c r="F57" s="4" t="s">
        <v>548</v>
      </c>
      <c r="G57" s="4" t="s">
        <v>595</v>
      </c>
      <c r="H57" s="4" t="s">
        <v>595</v>
      </c>
      <c r="I57" s="4" t="s">
        <v>595</v>
      </c>
      <c r="J57" s="7" t="s">
        <v>724</v>
      </c>
    </row>
    <row r="58" spans="1:10" ht="33.6" x14ac:dyDescent="0.25">
      <c r="A58" s="2" t="s">
        <v>348</v>
      </c>
      <c r="B58" s="23" t="s">
        <v>282</v>
      </c>
      <c r="C58" s="3" t="s">
        <v>569</v>
      </c>
      <c r="D58" s="4"/>
      <c r="E58" s="4"/>
      <c r="F58" s="4" t="s">
        <v>548</v>
      </c>
      <c r="G58" s="4" t="s">
        <v>595</v>
      </c>
      <c r="H58" s="4" t="s">
        <v>595</v>
      </c>
      <c r="I58" s="4" t="s">
        <v>595</v>
      </c>
      <c r="J58" s="7"/>
    </row>
    <row r="59" spans="1:10" ht="33.6" x14ac:dyDescent="0.25">
      <c r="A59" s="2" t="s">
        <v>349</v>
      </c>
      <c r="B59" s="23" t="s">
        <v>237</v>
      </c>
      <c r="C59" s="3" t="s">
        <v>569</v>
      </c>
      <c r="D59" s="4"/>
      <c r="E59" s="4"/>
      <c r="F59" s="4" t="s">
        <v>548</v>
      </c>
      <c r="G59" s="4" t="s">
        <v>595</v>
      </c>
      <c r="H59" s="4" t="s">
        <v>595</v>
      </c>
      <c r="I59" s="4" t="s">
        <v>595</v>
      </c>
      <c r="J59" s="7"/>
    </row>
    <row r="60" spans="1:10" ht="33.6" x14ac:dyDescent="0.25">
      <c r="A60" s="2" t="s">
        <v>350</v>
      </c>
      <c r="B60" s="23" t="s">
        <v>283</v>
      </c>
      <c r="C60" s="3" t="s">
        <v>569</v>
      </c>
      <c r="D60" s="4"/>
      <c r="E60" s="4"/>
      <c r="F60" s="4" t="s">
        <v>548</v>
      </c>
      <c r="G60" s="4" t="s">
        <v>595</v>
      </c>
      <c r="H60" s="4" t="s">
        <v>595</v>
      </c>
      <c r="I60" s="4" t="s">
        <v>595</v>
      </c>
      <c r="J60" s="7"/>
    </row>
    <row r="61" spans="1:10" s="22" customFormat="1" ht="33.6" x14ac:dyDescent="0.25">
      <c r="A61" s="2" t="s">
        <v>351</v>
      </c>
      <c r="B61" s="23" t="s">
        <v>230</v>
      </c>
      <c r="C61" s="3" t="s">
        <v>569</v>
      </c>
      <c r="D61" s="4"/>
      <c r="E61" s="4"/>
      <c r="F61" s="4" t="s">
        <v>548</v>
      </c>
      <c r="G61" s="4" t="s">
        <v>595</v>
      </c>
      <c r="H61" s="4" t="s">
        <v>595</v>
      </c>
      <c r="I61" s="4" t="s">
        <v>595</v>
      </c>
      <c r="J61" s="7"/>
    </row>
    <row r="62" spans="1:10" s="22" customFormat="1" ht="33.6" x14ac:dyDescent="0.25">
      <c r="A62" s="2" t="s">
        <v>352</v>
      </c>
      <c r="B62" s="23" t="s">
        <v>40</v>
      </c>
      <c r="C62" s="3" t="s">
        <v>568</v>
      </c>
      <c r="D62" s="4"/>
      <c r="E62" s="4"/>
      <c r="F62" s="4" t="s">
        <v>548</v>
      </c>
      <c r="G62" s="4" t="s">
        <v>595</v>
      </c>
      <c r="H62" s="4" t="s">
        <v>595</v>
      </c>
      <c r="I62" s="4" t="s">
        <v>595</v>
      </c>
      <c r="J62" s="7"/>
    </row>
    <row r="63" spans="1:10" s="22" customFormat="1" ht="33.6" x14ac:dyDescent="0.25">
      <c r="A63" s="2" t="s">
        <v>353</v>
      </c>
      <c r="B63" s="23" t="s">
        <v>21</v>
      </c>
      <c r="C63" s="3" t="s">
        <v>568</v>
      </c>
      <c r="D63" s="4"/>
      <c r="E63" s="4"/>
      <c r="F63" s="4"/>
      <c r="G63" s="4" t="s">
        <v>584</v>
      </c>
      <c r="H63" s="4" t="s">
        <v>584</v>
      </c>
      <c r="I63" s="4" t="s">
        <v>584</v>
      </c>
      <c r="J63" s="7"/>
    </row>
    <row r="64" spans="1:10" s="22" customFormat="1" ht="33.6" x14ac:dyDescent="0.25">
      <c r="A64" s="2" t="s">
        <v>354</v>
      </c>
      <c r="B64" s="23" t="s">
        <v>90</v>
      </c>
      <c r="C64" s="3" t="s">
        <v>568</v>
      </c>
      <c r="D64" s="4"/>
      <c r="E64" s="4"/>
      <c r="F64" s="4"/>
      <c r="G64" s="4" t="s">
        <v>584</v>
      </c>
      <c r="H64" s="4" t="s">
        <v>584</v>
      </c>
      <c r="I64" s="4" t="s">
        <v>584</v>
      </c>
      <c r="J64" s="7"/>
    </row>
    <row r="65" spans="1:10" s="22" customFormat="1" ht="33.6" x14ac:dyDescent="0.25">
      <c r="A65" s="2" t="s">
        <v>355</v>
      </c>
      <c r="B65" s="23" t="s">
        <v>278</v>
      </c>
      <c r="C65" s="3" t="s">
        <v>568</v>
      </c>
      <c r="D65" s="4"/>
      <c r="E65" s="4"/>
      <c r="F65" s="4"/>
      <c r="G65" s="4" t="s">
        <v>584</v>
      </c>
      <c r="H65" s="4" t="s">
        <v>584</v>
      </c>
      <c r="I65" s="4" t="s">
        <v>584</v>
      </c>
      <c r="J65" s="7"/>
    </row>
    <row r="66" spans="1:10" s="22" customFormat="1" ht="33.6" x14ac:dyDescent="0.25">
      <c r="A66" s="2" t="s">
        <v>356</v>
      </c>
      <c r="B66" s="23" t="s">
        <v>70</v>
      </c>
      <c r="C66" s="3" t="s">
        <v>568</v>
      </c>
      <c r="D66" s="4"/>
      <c r="E66" s="4"/>
      <c r="F66" s="4"/>
      <c r="G66" s="4" t="s">
        <v>584</v>
      </c>
      <c r="H66" s="4" t="s">
        <v>584</v>
      </c>
      <c r="I66" s="4" t="s">
        <v>584</v>
      </c>
      <c r="J66" s="7"/>
    </row>
    <row r="67" spans="1:10" s="22" customFormat="1" ht="84" x14ac:dyDescent="0.25">
      <c r="A67" s="2" t="s">
        <v>357</v>
      </c>
      <c r="B67" s="23" t="s">
        <v>269</v>
      </c>
      <c r="C67" s="3" t="s">
        <v>568</v>
      </c>
      <c r="D67" s="4"/>
      <c r="E67" s="4" t="s">
        <v>716</v>
      </c>
      <c r="F67" s="4"/>
      <c r="G67" s="4" t="s">
        <v>584</v>
      </c>
      <c r="H67" s="4" t="s">
        <v>597</v>
      </c>
      <c r="I67" s="4" t="s">
        <v>597</v>
      </c>
      <c r="J67" s="7"/>
    </row>
    <row r="68" spans="1:10" s="22" customFormat="1" ht="33.6" x14ac:dyDescent="0.25">
      <c r="A68" s="2" t="s">
        <v>358</v>
      </c>
      <c r="B68" s="23" t="s">
        <v>110</v>
      </c>
      <c r="C68" s="3" t="s">
        <v>568</v>
      </c>
      <c r="D68" s="4"/>
      <c r="E68" s="4"/>
      <c r="F68" s="4"/>
      <c r="G68" s="4" t="s">
        <v>584</v>
      </c>
      <c r="H68" s="4" t="s">
        <v>584</v>
      </c>
      <c r="I68" s="4" t="s">
        <v>584</v>
      </c>
      <c r="J68" s="7"/>
    </row>
    <row r="69" spans="1:10" s="22" customFormat="1" ht="33.6" x14ac:dyDescent="0.25">
      <c r="A69" s="2" t="s">
        <v>359</v>
      </c>
      <c r="B69" s="23" t="s">
        <v>155</v>
      </c>
      <c r="C69" s="3" t="s">
        <v>568</v>
      </c>
      <c r="D69" s="4"/>
      <c r="E69" s="4"/>
      <c r="F69" s="4"/>
      <c r="G69" s="4" t="s">
        <v>584</v>
      </c>
      <c r="H69" s="4" t="s">
        <v>584</v>
      </c>
      <c r="I69" s="4" t="s">
        <v>584</v>
      </c>
      <c r="J69" s="7"/>
    </row>
    <row r="70" spans="1:10" s="22" customFormat="1" ht="33.6" x14ac:dyDescent="0.25">
      <c r="A70" s="2" t="s">
        <v>360</v>
      </c>
      <c r="B70" s="23" t="s">
        <v>259</v>
      </c>
      <c r="C70" s="3" t="s">
        <v>568</v>
      </c>
      <c r="D70" s="4"/>
      <c r="E70" s="4"/>
      <c r="F70" s="4"/>
      <c r="G70" s="4" t="s">
        <v>584</v>
      </c>
      <c r="H70" s="4" t="s">
        <v>584</v>
      </c>
      <c r="I70" s="4" t="s">
        <v>584</v>
      </c>
      <c r="J70" s="7"/>
    </row>
    <row r="71" spans="1:10" s="22" customFormat="1" ht="33.6" x14ac:dyDescent="0.25">
      <c r="A71" s="2" t="s">
        <v>361</v>
      </c>
      <c r="B71" s="23" t="s">
        <v>45</v>
      </c>
      <c r="C71" s="3" t="s">
        <v>568</v>
      </c>
      <c r="D71" s="4"/>
      <c r="E71" s="4"/>
      <c r="F71" s="4" t="s">
        <v>548</v>
      </c>
      <c r="G71" s="4" t="s">
        <v>595</v>
      </c>
      <c r="H71" s="4" t="s">
        <v>595</v>
      </c>
      <c r="I71" s="4" t="s">
        <v>595</v>
      </c>
      <c r="J71" s="7"/>
    </row>
    <row r="72" spans="1:10" s="22" customFormat="1" ht="33.6" x14ac:dyDescent="0.25">
      <c r="A72" s="2" t="s">
        <v>362</v>
      </c>
      <c r="B72" s="23" t="s">
        <v>240</v>
      </c>
      <c r="C72" s="3" t="s">
        <v>568</v>
      </c>
      <c r="D72" s="4"/>
      <c r="E72" s="4"/>
      <c r="F72" s="4"/>
      <c r="G72" s="4" t="s">
        <v>584</v>
      </c>
      <c r="H72" s="4" t="s">
        <v>584</v>
      </c>
      <c r="I72" s="4" t="s">
        <v>584</v>
      </c>
      <c r="J72" s="7"/>
    </row>
    <row r="73" spans="1:10" s="22" customFormat="1" ht="33.6" x14ac:dyDescent="0.25">
      <c r="A73" s="2" t="s">
        <v>363</v>
      </c>
      <c r="B73" s="23" t="s">
        <v>134</v>
      </c>
      <c r="C73" s="3" t="s">
        <v>568</v>
      </c>
      <c r="D73" s="4"/>
      <c r="E73" s="4"/>
      <c r="F73" s="4" t="s">
        <v>548</v>
      </c>
      <c r="G73" s="4" t="s">
        <v>595</v>
      </c>
      <c r="H73" s="4" t="s">
        <v>595</v>
      </c>
      <c r="I73" s="4" t="s">
        <v>595</v>
      </c>
      <c r="J73" s="7"/>
    </row>
    <row r="74" spans="1:10" s="22" customFormat="1" ht="33.6" x14ac:dyDescent="0.25">
      <c r="A74" s="2" t="s">
        <v>364</v>
      </c>
      <c r="B74" s="23" t="s">
        <v>281</v>
      </c>
      <c r="C74" s="3" t="s">
        <v>568</v>
      </c>
      <c r="D74" s="4"/>
      <c r="E74" s="4"/>
      <c r="F74" s="4" t="s">
        <v>548</v>
      </c>
      <c r="G74" s="4" t="s">
        <v>595</v>
      </c>
      <c r="H74" s="4" t="s">
        <v>595</v>
      </c>
      <c r="I74" s="4" t="s">
        <v>595</v>
      </c>
      <c r="J74" s="7"/>
    </row>
    <row r="75" spans="1:10" s="22" customFormat="1" ht="33.6" x14ac:dyDescent="0.25">
      <c r="A75" s="2" t="s">
        <v>365</v>
      </c>
      <c r="B75" s="23" t="s">
        <v>274</v>
      </c>
      <c r="C75" s="3" t="s">
        <v>568</v>
      </c>
      <c r="D75" s="4" t="s">
        <v>685</v>
      </c>
      <c r="E75" s="4"/>
      <c r="F75" s="4"/>
      <c r="G75" s="4" t="s">
        <v>584</v>
      </c>
      <c r="H75" s="4" t="s">
        <v>584</v>
      </c>
      <c r="I75" s="4" t="s">
        <v>584</v>
      </c>
      <c r="J75" s="7"/>
    </row>
    <row r="76" spans="1:10" s="22" customFormat="1" ht="33.6" x14ac:dyDescent="0.25">
      <c r="A76" s="2" t="s">
        <v>366</v>
      </c>
      <c r="B76" s="23" t="s">
        <v>241</v>
      </c>
      <c r="C76" s="3" t="s">
        <v>568</v>
      </c>
      <c r="D76" s="4"/>
      <c r="E76" s="4"/>
      <c r="F76" s="4"/>
      <c r="G76" s="4" t="s">
        <v>584</v>
      </c>
      <c r="H76" s="4" t="s">
        <v>584</v>
      </c>
      <c r="I76" s="4" t="s">
        <v>584</v>
      </c>
      <c r="J76" s="7"/>
    </row>
    <row r="77" spans="1:10" s="22" customFormat="1" ht="33.6" x14ac:dyDescent="0.25">
      <c r="A77" s="2" t="s">
        <v>367</v>
      </c>
      <c r="B77" s="23" t="s">
        <v>296</v>
      </c>
      <c r="C77" s="3" t="s">
        <v>568</v>
      </c>
      <c r="D77" s="4"/>
      <c r="E77" s="4"/>
      <c r="F77" s="4" t="s">
        <v>548</v>
      </c>
      <c r="G77" s="4" t="s">
        <v>595</v>
      </c>
      <c r="H77" s="4" t="s">
        <v>595</v>
      </c>
      <c r="I77" s="4" t="s">
        <v>595</v>
      </c>
      <c r="J77" s="7"/>
    </row>
    <row r="78" spans="1:10" s="22" customFormat="1" ht="33.6" x14ac:dyDescent="0.25">
      <c r="A78" s="2" t="s">
        <v>551</v>
      </c>
      <c r="B78" s="23" t="s">
        <v>295</v>
      </c>
      <c r="C78" s="3" t="s">
        <v>568</v>
      </c>
      <c r="D78" s="4"/>
      <c r="E78" s="4"/>
      <c r="F78" s="4" t="s">
        <v>548</v>
      </c>
      <c r="G78" s="4" t="s">
        <v>595</v>
      </c>
      <c r="H78" s="4" t="s">
        <v>595</v>
      </c>
      <c r="I78" s="4" t="s">
        <v>595</v>
      </c>
      <c r="J78" s="7"/>
    </row>
    <row r="79" spans="1:10" s="22" customFormat="1" ht="33.6" x14ac:dyDescent="0.25">
      <c r="A79" s="2" t="s">
        <v>552</v>
      </c>
      <c r="B79" s="23" t="s">
        <v>236</v>
      </c>
      <c r="C79" s="3" t="s">
        <v>568</v>
      </c>
      <c r="D79" s="4" t="s">
        <v>685</v>
      </c>
      <c r="E79" s="4"/>
      <c r="F79" s="4"/>
      <c r="G79" s="4" t="s">
        <v>584</v>
      </c>
      <c r="H79" s="4" t="s">
        <v>584</v>
      </c>
      <c r="I79" s="4" t="s">
        <v>584</v>
      </c>
      <c r="J79" s="7"/>
    </row>
    <row r="80" spans="1:10" s="22" customFormat="1" ht="33.6" x14ac:dyDescent="0.25">
      <c r="A80" s="2" t="s">
        <v>553</v>
      </c>
      <c r="B80" s="23" t="s">
        <v>286</v>
      </c>
      <c r="C80" s="3" t="s">
        <v>568</v>
      </c>
      <c r="D80" s="4"/>
      <c r="E80" s="4"/>
      <c r="F80" s="4"/>
      <c r="G80" s="4" t="s">
        <v>584</v>
      </c>
      <c r="H80" s="4" t="s">
        <v>584</v>
      </c>
      <c r="I80" s="4" t="s">
        <v>584</v>
      </c>
      <c r="J80" s="7"/>
    </row>
    <row r="81" spans="1:10" s="22" customFormat="1" ht="33.6" x14ac:dyDescent="0.25">
      <c r="A81" s="2" t="s">
        <v>554</v>
      </c>
      <c r="B81" s="23" t="s">
        <v>30</v>
      </c>
      <c r="C81" s="3" t="s">
        <v>567</v>
      </c>
      <c r="D81" s="4"/>
      <c r="E81" s="4"/>
      <c r="F81" s="4"/>
      <c r="G81" s="4" t="s">
        <v>584</v>
      </c>
      <c r="H81" s="4" t="s">
        <v>584</v>
      </c>
      <c r="I81" s="4" t="s">
        <v>584</v>
      </c>
      <c r="J81" s="7"/>
    </row>
    <row r="82" spans="1:10" s="22" customFormat="1" ht="33.6" x14ac:dyDescent="0.25">
      <c r="A82" s="2" t="s">
        <v>555</v>
      </c>
      <c r="B82" s="23" t="s">
        <v>26</v>
      </c>
      <c r="C82" s="3" t="s">
        <v>567</v>
      </c>
      <c r="D82" s="4"/>
      <c r="E82" s="4"/>
      <c r="F82" s="4" t="s">
        <v>548</v>
      </c>
      <c r="G82" s="4" t="s">
        <v>584</v>
      </c>
      <c r="H82" s="4" t="s">
        <v>595</v>
      </c>
      <c r="I82" s="4" t="s">
        <v>595</v>
      </c>
      <c r="J82" s="7"/>
    </row>
    <row r="83" spans="1:10" s="22" customFormat="1" ht="33.6" x14ac:dyDescent="0.25">
      <c r="A83" s="2" t="s">
        <v>556</v>
      </c>
      <c r="B83" s="23" t="s">
        <v>72</v>
      </c>
      <c r="C83" s="3" t="s">
        <v>567</v>
      </c>
      <c r="D83" s="4"/>
      <c r="E83" s="4"/>
      <c r="F83" s="4"/>
      <c r="G83" s="4" t="s">
        <v>584</v>
      </c>
      <c r="H83" s="4" t="s">
        <v>584</v>
      </c>
      <c r="I83" s="4" t="s">
        <v>584</v>
      </c>
      <c r="J83" s="7"/>
    </row>
    <row r="84" spans="1:10" s="22" customFormat="1" ht="33.6" x14ac:dyDescent="0.25">
      <c r="A84" s="2" t="s">
        <v>368</v>
      </c>
      <c r="B84" s="23" t="s">
        <v>270</v>
      </c>
      <c r="C84" s="3" t="s">
        <v>567</v>
      </c>
      <c r="D84" s="4"/>
      <c r="E84" s="4"/>
      <c r="F84" s="4"/>
      <c r="G84" s="4" t="s">
        <v>595</v>
      </c>
      <c r="H84" s="4" t="s">
        <v>584</v>
      </c>
      <c r="I84" s="4" t="s">
        <v>584</v>
      </c>
      <c r="J84" s="7"/>
    </row>
    <row r="85" spans="1:10" s="22" customFormat="1" ht="33.6" x14ac:dyDescent="0.25">
      <c r="A85" s="2" t="s">
        <v>369</v>
      </c>
      <c r="B85" s="23" t="s">
        <v>235</v>
      </c>
      <c r="C85" s="3" t="s">
        <v>567</v>
      </c>
      <c r="D85" s="4"/>
      <c r="E85" s="4"/>
      <c r="F85" s="4"/>
      <c r="G85" s="4" t="s">
        <v>584</v>
      </c>
      <c r="H85" s="4" t="s">
        <v>584</v>
      </c>
      <c r="I85" s="4" t="s">
        <v>584</v>
      </c>
      <c r="J85" s="7"/>
    </row>
    <row r="86" spans="1:10" s="22" customFormat="1" ht="33.6" x14ac:dyDescent="0.25">
      <c r="A86" s="2" t="s">
        <v>370</v>
      </c>
      <c r="B86" s="23" t="s">
        <v>219</v>
      </c>
      <c r="C86" s="3" t="s">
        <v>567</v>
      </c>
      <c r="D86" s="4"/>
      <c r="E86" s="4"/>
      <c r="F86" s="4" t="s">
        <v>548</v>
      </c>
      <c r="G86" s="4" t="s">
        <v>584</v>
      </c>
      <c r="H86" s="4" t="s">
        <v>595</v>
      </c>
      <c r="I86" s="4" t="s">
        <v>595</v>
      </c>
      <c r="J86" s="7"/>
    </row>
    <row r="87" spans="1:10" s="22" customFormat="1" ht="33.6" x14ac:dyDescent="0.25">
      <c r="A87" s="2" t="s">
        <v>371</v>
      </c>
      <c r="B87" s="23" t="s">
        <v>294</v>
      </c>
      <c r="C87" s="3" t="s">
        <v>567</v>
      </c>
      <c r="D87" s="4"/>
      <c r="E87" s="4"/>
      <c r="F87" s="4" t="s">
        <v>548</v>
      </c>
      <c r="G87" s="4" t="s">
        <v>595</v>
      </c>
      <c r="H87" s="4" t="s">
        <v>595</v>
      </c>
      <c r="I87" s="4" t="s">
        <v>595</v>
      </c>
      <c r="J87" s="7"/>
    </row>
    <row r="88" spans="1:10" s="22" customFormat="1" ht="50.4" x14ac:dyDescent="0.25">
      <c r="A88" s="2" t="s">
        <v>372</v>
      </c>
      <c r="B88" s="23" t="s">
        <v>19</v>
      </c>
      <c r="C88" s="3" t="s">
        <v>572</v>
      </c>
      <c r="D88" s="4"/>
      <c r="E88" s="4"/>
      <c r="F88" s="4" t="s">
        <v>548</v>
      </c>
      <c r="G88" s="4" t="s">
        <v>595</v>
      </c>
      <c r="H88" s="4" t="s">
        <v>595</v>
      </c>
      <c r="I88" s="4" t="s">
        <v>595</v>
      </c>
      <c r="J88" s="7"/>
    </row>
    <row r="89" spans="1:10" s="22" customFormat="1" ht="50.4" x14ac:dyDescent="0.25">
      <c r="A89" s="2" t="s">
        <v>373</v>
      </c>
      <c r="B89" s="24" t="s">
        <v>575</v>
      </c>
      <c r="C89" s="3" t="s">
        <v>572</v>
      </c>
      <c r="D89" s="4"/>
      <c r="E89" s="4" t="s">
        <v>737</v>
      </c>
      <c r="F89" s="4"/>
      <c r="G89" s="4" t="s">
        <v>584</v>
      </c>
      <c r="H89" s="4" t="s">
        <v>584</v>
      </c>
      <c r="I89" s="4" t="s">
        <v>584</v>
      </c>
      <c r="J89" s="7"/>
    </row>
    <row r="90" spans="1:10" s="22" customFormat="1" ht="50.4" x14ac:dyDescent="0.25">
      <c r="A90" s="2" t="s">
        <v>374</v>
      </c>
      <c r="B90" s="23" t="s">
        <v>292</v>
      </c>
      <c r="C90" s="3" t="s">
        <v>572</v>
      </c>
      <c r="D90" s="4"/>
      <c r="E90" s="4"/>
      <c r="F90" s="4" t="s">
        <v>548</v>
      </c>
      <c r="G90" s="4" t="s">
        <v>595</v>
      </c>
      <c r="H90" s="4" t="s">
        <v>595</v>
      </c>
      <c r="I90" s="4" t="s">
        <v>595</v>
      </c>
      <c r="J90" s="7"/>
    </row>
    <row r="91" spans="1:10" s="22" customFormat="1" ht="50.4" x14ac:dyDescent="0.25">
      <c r="A91" s="2" t="s">
        <v>375</v>
      </c>
      <c r="B91" s="23" t="s">
        <v>263</v>
      </c>
      <c r="C91" s="3" t="s">
        <v>572</v>
      </c>
      <c r="D91" s="4"/>
      <c r="E91" s="4"/>
      <c r="F91" s="4"/>
      <c r="G91" s="4" t="s">
        <v>584</v>
      </c>
      <c r="H91" s="4" t="s">
        <v>584</v>
      </c>
      <c r="I91" s="4" t="s">
        <v>584</v>
      </c>
      <c r="J91" s="7"/>
    </row>
    <row r="92" spans="1:10" s="22" customFormat="1" ht="33.6" x14ac:dyDescent="0.25">
      <c r="A92" s="2" t="s">
        <v>376</v>
      </c>
      <c r="B92" s="23" t="s">
        <v>11</v>
      </c>
      <c r="C92" s="3" t="s">
        <v>570</v>
      </c>
      <c r="D92" s="4"/>
      <c r="E92" s="4"/>
      <c r="F92" s="4" t="s">
        <v>548</v>
      </c>
      <c r="G92" s="4" t="s">
        <v>595</v>
      </c>
      <c r="H92" s="4" t="s">
        <v>595</v>
      </c>
      <c r="I92" s="4" t="s">
        <v>595</v>
      </c>
      <c r="J92" s="7"/>
    </row>
    <row r="93" spans="1:10" s="22" customFormat="1" ht="33.6" x14ac:dyDescent="0.25">
      <c r="A93" s="2" t="s">
        <v>600</v>
      </c>
      <c r="B93" s="23" t="s">
        <v>27</v>
      </c>
      <c r="C93" s="3" t="s">
        <v>570</v>
      </c>
      <c r="D93" s="4"/>
      <c r="E93" s="4"/>
      <c r="F93" s="4" t="s">
        <v>548</v>
      </c>
      <c r="G93" s="4" t="s">
        <v>595</v>
      </c>
      <c r="H93" s="4" t="s">
        <v>595</v>
      </c>
      <c r="I93" s="4" t="s">
        <v>595</v>
      </c>
      <c r="J93" s="7"/>
    </row>
    <row r="94" spans="1:10" s="22" customFormat="1" ht="33.6" x14ac:dyDescent="0.25">
      <c r="A94" s="2" t="s">
        <v>377</v>
      </c>
      <c r="B94" s="23" t="s">
        <v>63</v>
      </c>
      <c r="C94" s="3" t="s">
        <v>570</v>
      </c>
      <c r="D94" s="4"/>
      <c r="E94" s="4"/>
      <c r="F94" s="4" t="s">
        <v>548</v>
      </c>
      <c r="G94" s="4" t="s">
        <v>595</v>
      </c>
      <c r="H94" s="4" t="s">
        <v>595</v>
      </c>
      <c r="I94" s="4" t="s">
        <v>595</v>
      </c>
      <c r="J94" s="19" t="s">
        <v>749</v>
      </c>
    </row>
    <row r="95" spans="1:10" s="22" customFormat="1" ht="33.6" x14ac:dyDescent="0.25">
      <c r="A95" s="2" t="s">
        <v>378</v>
      </c>
      <c r="B95" s="23" t="s">
        <v>226</v>
      </c>
      <c r="C95" s="3" t="s">
        <v>570</v>
      </c>
      <c r="D95" s="4"/>
      <c r="E95" s="4"/>
      <c r="F95" s="4"/>
      <c r="G95" s="4" t="s">
        <v>584</v>
      </c>
      <c r="H95" s="4" t="s">
        <v>584</v>
      </c>
      <c r="I95" s="4" t="s">
        <v>584</v>
      </c>
      <c r="J95" s="7"/>
    </row>
    <row r="96" spans="1:10" s="22" customFormat="1" ht="33.6" x14ac:dyDescent="0.25">
      <c r="A96" s="2" t="s">
        <v>557</v>
      </c>
      <c r="B96" s="23" t="s">
        <v>214</v>
      </c>
      <c r="C96" s="3" t="s">
        <v>570</v>
      </c>
      <c r="D96" s="4" t="s">
        <v>763</v>
      </c>
      <c r="E96" s="4"/>
      <c r="F96" s="4"/>
      <c r="G96" s="4" t="s">
        <v>584</v>
      </c>
      <c r="H96" s="4" t="s">
        <v>584</v>
      </c>
      <c r="I96" s="4" t="s">
        <v>584</v>
      </c>
      <c r="J96" s="19" t="s">
        <v>750</v>
      </c>
    </row>
    <row r="97" spans="1:10" s="22" customFormat="1" ht="33.6" x14ac:dyDescent="0.25">
      <c r="A97" s="2" t="s">
        <v>601</v>
      </c>
      <c r="B97" s="23" t="s">
        <v>64</v>
      </c>
      <c r="C97" s="3" t="s">
        <v>570</v>
      </c>
      <c r="D97" s="4"/>
      <c r="E97" s="4"/>
      <c r="F97" s="4"/>
      <c r="G97" s="4" t="s">
        <v>584</v>
      </c>
      <c r="H97" s="4" t="s">
        <v>584</v>
      </c>
      <c r="I97" s="4" t="s">
        <v>584</v>
      </c>
      <c r="J97" s="19" t="s">
        <v>750</v>
      </c>
    </row>
    <row r="98" spans="1:10" s="22" customFormat="1" ht="33.6" x14ac:dyDescent="0.25">
      <c r="A98" s="2" t="s">
        <v>558</v>
      </c>
      <c r="B98" s="23" t="s">
        <v>243</v>
      </c>
      <c r="C98" s="3" t="s">
        <v>570</v>
      </c>
      <c r="D98" s="4"/>
      <c r="E98" s="4"/>
      <c r="F98" s="4"/>
      <c r="G98" s="4" t="s">
        <v>584</v>
      </c>
      <c r="H98" s="4" t="s">
        <v>584</v>
      </c>
      <c r="I98" s="4" t="s">
        <v>584</v>
      </c>
      <c r="J98" s="19" t="s">
        <v>750</v>
      </c>
    </row>
    <row r="99" spans="1:10" s="22" customFormat="1" ht="33.6" x14ac:dyDescent="0.25">
      <c r="A99" s="2" t="s">
        <v>379</v>
      </c>
      <c r="B99" s="23" t="s">
        <v>215</v>
      </c>
      <c r="C99" s="3" t="s">
        <v>570</v>
      </c>
      <c r="D99" s="4"/>
      <c r="E99" s="4"/>
      <c r="F99" s="4" t="s">
        <v>548</v>
      </c>
      <c r="G99" s="4" t="s">
        <v>595</v>
      </c>
      <c r="H99" s="4" t="s">
        <v>595</v>
      </c>
      <c r="I99" s="4" t="s">
        <v>595</v>
      </c>
      <c r="J99" s="7"/>
    </row>
    <row r="100" spans="1:10" s="22" customFormat="1" ht="33.6" x14ac:dyDescent="0.25">
      <c r="A100" s="2" t="s">
        <v>559</v>
      </c>
      <c r="B100" s="23" t="s">
        <v>233</v>
      </c>
      <c r="C100" s="3" t="s">
        <v>570</v>
      </c>
      <c r="D100" s="4"/>
      <c r="E100" s="4"/>
      <c r="F100" s="4" t="s">
        <v>548</v>
      </c>
      <c r="G100" s="4" t="s">
        <v>595</v>
      </c>
      <c r="H100" s="4" t="s">
        <v>595</v>
      </c>
      <c r="I100" s="4" t="s">
        <v>595</v>
      </c>
      <c r="J100" s="7"/>
    </row>
    <row r="101" spans="1:10" s="22" customFormat="1" ht="33.6" x14ac:dyDescent="0.25">
      <c r="A101" s="2" t="s">
        <v>560</v>
      </c>
      <c r="B101" s="23" t="s">
        <v>232</v>
      </c>
      <c r="C101" s="3" t="s">
        <v>570</v>
      </c>
      <c r="D101" s="4"/>
      <c r="E101" s="4"/>
      <c r="F101" s="4"/>
      <c r="G101" s="4" t="s">
        <v>584</v>
      </c>
      <c r="H101" s="4" t="s">
        <v>584</v>
      </c>
      <c r="I101" s="4" t="s">
        <v>584</v>
      </c>
      <c r="J101" s="19" t="s">
        <v>750</v>
      </c>
    </row>
    <row r="102" spans="1:10" s="22" customFormat="1" ht="33.6" x14ac:dyDescent="0.25">
      <c r="A102" s="2" t="s">
        <v>380</v>
      </c>
      <c r="B102" s="23" t="s">
        <v>218</v>
      </c>
      <c r="C102" s="3" t="s">
        <v>570</v>
      </c>
      <c r="D102" s="4"/>
      <c r="E102" s="4"/>
      <c r="F102" s="4"/>
      <c r="G102" s="4" t="s">
        <v>584</v>
      </c>
      <c r="H102" s="4" t="s">
        <v>584</v>
      </c>
      <c r="I102" s="4" t="s">
        <v>584</v>
      </c>
      <c r="J102" s="7"/>
    </row>
    <row r="103" spans="1:10" s="22" customFormat="1" ht="33.6" x14ac:dyDescent="0.25">
      <c r="A103" s="2" t="s">
        <v>561</v>
      </c>
      <c r="B103" s="23" t="s">
        <v>298</v>
      </c>
      <c r="C103" s="3" t="s">
        <v>570</v>
      </c>
      <c r="D103" s="4"/>
      <c r="E103" s="4"/>
      <c r="F103" s="4" t="s">
        <v>548</v>
      </c>
      <c r="G103" s="4" t="s">
        <v>595</v>
      </c>
      <c r="H103" s="4" t="s">
        <v>595</v>
      </c>
      <c r="I103" s="4" t="s">
        <v>595</v>
      </c>
      <c r="J103" s="7"/>
    </row>
    <row r="104" spans="1:10" s="22" customFormat="1" ht="33.6" x14ac:dyDescent="0.25">
      <c r="A104" s="2" t="s">
        <v>602</v>
      </c>
      <c r="B104" s="23" t="s">
        <v>290</v>
      </c>
      <c r="C104" s="3" t="s">
        <v>570</v>
      </c>
      <c r="D104" s="4"/>
      <c r="E104" s="4"/>
      <c r="F104" s="4" t="s">
        <v>548</v>
      </c>
      <c r="G104" s="4" t="s">
        <v>595</v>
      </c>
      <c r="H104" s="4" t="s">
        <v>595</v>
      </c>
      <c r="I104" s="4" t="s">
        <v>595</v>
      </c>
      <c r="J104" s="7"/>
    </row>
    <row r="105" spans="1:10" s="22" customFormat="1" ht="50.4" x14ac:dyDescent="0.25">
      <c r="A105" s="2" t="s">
        <v>381</v>
      </c>
      <c r="B105" s="23" t="s">
        <v>76</v>
      </c>
      <c r="C105" s="3" t="s">
        <v>570</v>
      </c>
      <c r="D105" s="4"/>
      <c r="E105" s="4" t="s">
        <v>694</v>
      </c>
      <c r="F105" s="4"/>
      <c r="G105" s="4" t="s">
        <v>584</v>
      </c>
      <c r="H105" s="4" t="s">
        <v>584</v>
      </c>
      <c r="I105" s="4" t="s">
        <v>584</v>
      </c>
      <c r="J105" s="7"/>
    </row>
    <row r="106" spans="1:10" s="22" customFormat="1" ht="33.6" x14ac:dyDescent="0.25">
      <c r="A106" s="2" t="s">
        <v>382</v>
      </c>
      <c r="B106" s="23" t="s">
        <v>257</v>
      </c>
      <c r="C106" s="3" t="s">
        <v>570</v>
      </c>
      <c r="D106" s="4" t="s">
        <v>684</v>
      </c>
      <c r="E106" s="4"/>
      <c r="F106" s="4"/>
      <c r="G106" s="4" t="s">
        <v>595</v>
      </c>
      <c r="H106" s="4" t="s">
        <v>584</v>
      </c>
      <c r="I106" s="4" t="s">
        <v>584</v>
      </c>
      <c r="J106" s="7"/>
    </row>
    <row r="107" spans="1:10" s="22" customFormat="1" ht="33.6" x14ac:dyDescent="0.25">
      <c r="A107" s="2" t="s">
        <v>383</v>
      </c>
      <c r="B107" s="23" t="s">
        <v>253</v>
      </c>
      <c r="C107" s="3" t="s">
        <v>570</v>
      </c>
      <c r="D107" s="4"/>
      <c r="E107" s="4"/>
      <c r="F107" s="4"/>
      <c r="G107" s="4"/>
      <c r="H107" s="4"/>
      <c r="I107" s="4" t="s">
        <v>584</v>
      </c>
      <c r="J107" s="7" t="s">
        <v>713</v>
      </c>
    </row>
    <row r="108" spans="1:10" s="22" customFormat="1" ht="33.6" x14ac:dyDescent="0.25">
      <c r="A108" s="2" t="s">
        <v>384</v>
      </c>
      <c r="B108" s="23" t="s">
        <v>251</v>
      </c>
      <c r="C108" s="3" t="s">
        <v>570</v>
      </c>
      <c r="D108" s="4"/>
      <c r="E108" s="4"/>
      <c r="F108" s="4"/>
      <c r="G108" s="4" t="s">
        <v>584</v>
      </c>
      <c r="H108" s="4" t="s">
        <v>584</v>
      </c>
      <c r="I108" s="4" t="s">
        <v>584</v>
      </c>
      <c r="J108" s="19" t="s">
        <v>750</v>
      </c>
    </row>
    <row r="109" spans="1:10" s="22" customFormat="1" ht="33.6" x14ac:dyDescent="0.25">
      <c r="A109" s="2" t="s">
        <v>603</v>
      </c>
      <c r="B109" s="23" t="s">
        <v>255</v>
      </c>
      <c r="C109" s="3" t="s">
        <v>570</v>
      </c>
      <c r="D109" s="4"/>
      <c r="E109" s="4"/>
      <c r="F109" s="4"/>
      <c r="G109" s="4" t="s">
        <v>584</v>
      </c>
      <c r="H109" s="4" t="s">
        <v>584</v>
      </c>
      <c r="I109" s="4" t="s">
        <v>584</v>
      </c>
      <c r="J109" s="7"/>
    </row>
    <row r="110" spans="1:10" s="22" customFormat="1" ht="33.6" x14ac:dyDescent="0.25">
      <c r="A110" s="2" t="s">
        <v>385</v>
      </c>
      <c r="B110" s="23" t="s">
        <v>252</v>
      </c>
      <c r="C110" s="3" t="s">
        <v>570</v>
      </c>
      <c r="D110" s="4"/>
      <c r="E110" s="4"/>
      <c r="F110" s="4"/>
      <c r="G110" s="4" t="s">
        <v>584</v>
      </c>
      <c r="H110" s="4" t="s">
        <v>584</v>
      </c>
      <c r="I110" s="4" t="s">
        <v>584</v>
      </c>
      <c r="J110" s="19" t="s">
        <v>750</v>
      </c>
    </row>
    <row r="111" spans="1:10" s="22" customFormat="1" ht="33.6" x14ac:dyDescent="0.25">
      <c r="A111" s="2" t="s">
        <v>386</v>
      </c>
      <c r="B111" s="23" t="s">
        <v>220</v>
      </c>
      <c r="C111" s="3" t="s">
        <v>570</v>
      </c>
      <c r="D111" s="4"/>
      <c r="E111" s="4"/>
      <c r="F111" s="4"/>
      <c r="G111" s="4" t="s">
        <v>584</v>
      </c>
      <c r="H111" s="4" t="s">
        <v>584</v>
      </c>
      <c r="I111" s="4" t="s">
        <v>584</v>
      </c>
      <c r="J111" s="7" t="s">
        <v>725</v>
      </c>
    </row>
    <row r="112" spans="1:10" s="22" customFormat="1" ht="33.6" x14ac:dyDescent="0.25">
      <c r="A112" s="2" t="s">
        <v>604</v>
      </c>
      <c r="B112" s="23" t="s">
        <v>288</v>
      </c>
      <c r="C112" s="3" t="s">
        <v>570</v>
      </c>
      <c r="D112" s="4"/>
      <c r="E112" s="4"/>
      <c r="F112" s="4"/>
      <c r="G112" s="4" t="s">
        <v>595</v>
      </c>
      <c r="H112" s="4" t="s">
        <v>584</v>
      </c>
      <c r="I112" s="4" t="s">
        <v>584</v>
      </c>
      <c r="J112" s="7"/>
    </row>
    <row r="113" spans="1:10" s="22" customFormat="1" ht="33.6" x14ac:dyDescent="0.25">
      <c r="A113" s="2" t="s">
        <v>605</v>
      </c>
      <c r="B113" s="23" t="s">
        <v>261</v>
      </c>
      <c r="C113" s="3" t="s">
        <v>570</v>
      </c>
      <c r="D113" s="4"/>
      <c r="E113" s="4"/>
      <c r="F113" s="4" t="s">
        <v>548</v>
      </c>
      <c r="G113" s="4" t="s">
        <v>595</v>
      </c>
      <c r="H113" s="4" t="s">
        <v>595</v>
      </c>
      <c r="I113" s="4" t="s">
        <v>595</v>
      </c>
      <c r="J113" s="7"/>
    </row>
    <row r="114" spans="1:10" s="22" customFormat="1" ht="33.6" x14ac:dyDescent="0.25">
      <c r="A114" s="2" t="s">
        <v>387</v>
      </c>
      <c r="B114" s="23" t="s">
        <v>211</v>
      </c>
      <c r="C114" s="3" t="s">
        <v>570</v>
      </c>
      <c r="D114" s="4"/>
      <c r="E114" s="4"/>
      <c r="F114" s="4" t="s">
        <v>548</v>
      </c>
      <c r="G114" s="4" t="s">
        <v>595</v>
      </c>
      <c r="H114" s="4" t="s">
        <v>595</v>
      </c>
      <c r="I114" s="4" t="s">
        <v>595</v>
      </c>
      <c r="J114" s="7"/>
    </row>
    <row r="115" spans="1:10" s="22" customFormat="1" ht="33.6" x14ac:dyDescent="0.25">
      <c r="A115" s="2" t="s">
        <v>388</v>
      </c>
      <c r="B115" s="23" t="s">
        <v>212</v>
      </c>
      <c r="C115" s="3" t="s">
        <v>570</v>
      </c>
      <c r="D115" s="4"/>
      <c r="E115" s="4"/>
      <c r="F115" s="4"/>
      <c r="G115" s="4" t="s">
        <v>595</v>
      </c>
      <c r="H115" s="4" t="s">
        <v>584</v>
      </c>
      <c r="I115" s="4" t="s">
        <v>584</v>
      </c>
      <c r="J115" s="7"/>
    </row>
    <row r="116" spans="1:10" s="22" customFormat="1" ht="33.6" x14ac:dyDescent="0.25">
      <c r="A116" s="2" t="s">
        <v>606</v>
      </c>
      <c r="B116" s="23" t="s">
        <v>254</v>
      </c>
      <c r="C116" s="3" t="s">
        <v>570</v>
      </c>
      <c r="D116" s="4"/>
      <c r="E116" s="4"/>
      <c r="F116" s="4"/>
      <c r="G116" s="4" t="s">
        <v>584</v>
      </c>
      <c r="H116" s="4" t="s">
        <v>584</v>
      </c>
      <c r="I116" s="4" t="s">
        <v>584</v>
      </c>
      <c r="J116" s="7"/>
    </row>
    <row r="117" spans="1:10" s="22" customFormat="1" ht="33.6" x14ac:dyDescent="0.25">
      <c r="A117" s="2" t="s">
        <v>389</v>
      </c>
      <c r="B117" s="23" t="s">
        <v>256</v>
      </c>
      <c r="C117" s="3" t="s">
        <v>570</v>
      </c>
      <c r="D117" s="4"/>
      <c r="E117" s="4"/>
      <c r="F117" s="4"/>
      <c r="G117" s="4" t="s">
        <v>584</v>
      </c>
      <c r="H117" s="4" t="s">
        <v>584</v>
      </c>
      <c r="I117" s="4" t="s">
        <v>584</v>
      </c>
      <c r="J117" s="19" t="s">
        <v>750</v>
      </c>
    </row>
    <row r="118" spans="1:10" s="22" customFormat="1" ht="33.6" x14ac:dyDescent="0.25">
      <c r="A118" s="2" t="s">
        <v>390</v>
      </c>
      <c r="B118" s="23" t="s">
        <v>258</v>
      </c>
      <c r="C118" s="3" t="s">
        <v>570</v>
      </c>
      <c r="D118" s="4"/>
      <c r="E118" s="4"/>
      <c r="F118" s="4"/>
      <c r="G118" s="4" t="s">
        <v>584</v>
      </c>
      <c r="H118" s="4" t="s">
        <v>584</v>
      </c>
      <c r="I118" s="4" t="s">
        <v>584</v>
      </c>
      <c r="J118" s="19" t="s">
        <v>750</v>
      </c>
    </row>
    <row r="119" spans="1:10" s="22" customFormat="1" ht="33.6" x14ac:dyDescent="0.25">
      <c r="A119" s="2" t="s">
        <v>391</v>
      </c>
      <c r="B119" s="23" t="s">
        <v>250</v>
      </c>
      <c r="C119" s="3" t="s">
        <v>570</v>
      </c>
      <c r="D119" s="4"/>
      <c r="E119" s="4"/>
      <c r="F119" s="4"/>
      <c r="G119" s="4" t="s">
        <v>584</v>
      </c>
      <c r="H119" s="4" t="s">
        <v>584</v>
      </c>
      <c r="I119" s="4" t="s">
        <v>584</v>
      </c>
      <c r="J119" s="19" t="s">
        <v>750</v>
      </c>
    </row>
    <row r="120" spans="1:10" s="26" customFormat="1" ht="50.4" x14ac:dyDescent="0.25">
      <c r="A120" s="2" t="s">
        <v>607</v>
      </c>
      <c r="B120" s="23" t="s">
        <v>726</v>
      </c>
      <c r="C120" s="3" t="s">
        <v>570</v>
      </c>
      <c r="D120" s="4"/>
      <c r="E120" s="4"/>
      <c r="F120" s="4"/>
      <c r="G120" s="4"/>
      <c r="H120" s="4"/>
      <c r="I120" s="4" t="s">
        <v>584</v>
      </c>
      <c r="J120" s="7" t="s">
        <v>732</v>
      </c>
    </row>
    <row r="121" spans="1:10" s="26" customFormat="1" ht="50.4" x14ac:dyDescent="0.25">
      <c r="A121" s="2" t="s">
        <v>392</v>
      </c>
      <c r="B121" s="23" t="s">
        <v>727</v>
      </c>
      <c r="C121" s="3" t="s">
        <v>570</v>
      </c>
      <c r="D121" s="4"/>
      <c r="E121" s="4"/>
      <c r="F121" s="4"/>
      <c r="G121" s="4"/>
      <c r="H121" s="4"/>
      <c r="I121" s="4" t="s">
        <v>584</v>
      </c>
      <c r="J121" s="7" t="s">
        <v>733</v>
      </c>
    </row>
    <row r="122" spans="1:10" s="26" customFormat="1" ht="50.4" x14ac:dyDescent="0.25">
      <c r="A122" s="2" t="s">
        <v>393</v>
      </c>
      <c r="B122" s="23" t="s">
        <v>728</v>
      </c>
      <c r="C122" s="3" t="s">
        <v>570</v>
      </c>
      <c r="D122" s="4"/>
      <c r="E122" s="4"/>
      <c r="F122" s="4"/>
      <c r="G122" s="4"/>
      <c r="H122" s="4"/>
      <c r="I122" s="4" t="s">
        <v>584</v>
      </c>
      <c r="J122" s="7" t="s">
        <v>733</v>
      </c>
    </row>
    <row r="123" spans="1:10" s="22" customFormat="1" ht="33.6" x14ac:dyDescent="0.25">
      <c r="A123" s="2" t="s">
        <v>394</v>
      </c>
      <c r="B123" s="23" t="s">
        <v>7</v>
      </c>
      <c r="C123" s="3" t="s">
        <v>566</v>
      </c>
      <c r="D123" s="4"/>
      <c r="E123" s="4"/>
      <c r="F123" s="4" t="s">
        <v>548</v>
      </c>
      <c r="G123" s="4" t="s">
        <v>595</v>
      </c>
      <c r="H123" s="4" t="s">
        <v>595</v>
      </c>
      <c r="I123" s="4" t="s">
        <v>595</v>
      </c>
      <c r="J123" s="7"/>
    </row>
    <row r="124" spans="1:10" s="22" customFormat="1" ht="33.6" x14ac:dyDescent="0.25">
      <c r="A124" s="2" t="s">
        <v>395</v>
      </c>
      <c r="B124" s="23" t="s">
        <v>46</v>
      </c>
      <c r="C124" s="3" t="s">
        <v>566</v>
      </c>
      <c r="D124" s="4"/>
      <c r="E124" s="4"/>
      <c r="F124" s="4"/>
      <c r="G124" s="4" t="s">
        <v>584</v>
      </c>
      <c r="H124" s="4" t="s">
        <v>584</v>
      </c>
      <c r="I124" s="4" t="s">
        <v>584</v>
      </c>
      <c r="J124" s="7" t="s">
        <v>734</v>
      </c>
    </row>
    <row r="125" spans="1:10" s="22" customFormat="1" ht="33.6" x14ac:dyDescent="0.25">
      <c r="A125" s="2" t="s">
        <v>608</v>
      </c>
      <c r="B125" s="23" t="s">
        <v>44</v>
      </c>
      <c r="C125" s="3" t="s">
        <v>566</v>
      </c>
      <c r="D125" s="4"/>
      <c r="E125" s="4"/>
      <c r="F125" s="4"/>
      <c r="G125" s="4" t="s">
        <v>584</v>
      </c>
      <c r="H125" s="4" t="s">
        <v>584</v>
      </c>
      <c r="I125" s="4" t="s">
        <v>584</v>
      </c>
      <c r="J125" s="7"/>
    </row>
    <row r="126" spans="1:10" s="22" customFormat="1" ht="33.6" x14ac:dyDescent="0.25">
      <c r="A126" s="2" t="s">
        <v>396</v>
      </c>
      <c r="B126" s="23" t="s">
        <v>56</v>
      </c>
      <c r="C126" s="3" t="s">
        <v>566</v>
      </c>
      <c r="D126" s="4"/>
      <c r="E126" s="4"/>
      <c r="F126" s="4"/>
      <c r="G126" s="4" t="s">
        <v>595</v>
      </c>
      <c r="H126" s="4" t="s">
        <v>584</v>
      </c>
      <c r="I126" s="4" t="s">
        <v>584</v>
      </c>
      <c r="J126" s="7"/>
    </row>
    <row r="127" spans="1:10" s="22" customFormat="1" ht="33.6" x14ac:dyDescent="0.25">
      <c r="A127" s="2" t="s">
        <v>397</v>
      </c>
      <c r="B127" s="23" t="s">
        <v>146</v>
      </c>
      <c r="C127" s="3" t="s">
        <v>566</v>
      </c>
      <c r="D127" s="4"/>
      <c r="E127" s="4"/>
      <c r="F127" s="4" t="s">
        <v>548</v>
      </c>
      <c r="G127" s="4" t="s">
        <v>584</v>
      </c>
      <c r="H127" s="4" t="s">
        <v>595</v>
      </c>
      <c r="I127" s="4" t="s">
        <v>595</v>
      </c>
      <c r="J127" s="7"/>
    </row>
    <row r="128" spans="1:10" s="22" customFormat="1" ht="33.6" x14ac:dyDescent="0.25">
      <c r="A128" s="2" t="s">
        <v>398</v>
      </c>
      <c r="B128" s="23" t="s">
        <v>89</v>
      </c>
      <c r="C128" s="3" t="s">
        <v>566</v>
      </c>
      <c r="D128" s="4"/>
      <c r="E128" s="4"/>
      <c r="F128" s="4"/>
      <c r="G128" s="29" t="s">
        <v>584</v>
      </c>
      <c r="H128" s="4" t="s">
        <v>584</v>
      </c>
      <c r="I128" s="4" t="s">
        <v>584</v>
      </c>
      <c r="J128" s="27"/>
    </row>
    <row r="129" spans="1:10" s="22" customFormat="1" ht="33.6" x14ac:dyDescent="0.25">
      <c r="A129" s="2" t="s">
        <v>399</v>
      </c>
      <c r="B129" s="23" t="s">
        <v>108</v>
      </c>
      <c r="C129" s="3" t="s">
        <v>566</v>
      </c>
      <c r="D129" s="4"/>
      <c r="E129" s="4"/>
      <c r="F129" s="4"/>
      <c r="G129" s="4" t="s">
        <v>584</v>
      </c>
      <c r="H129" s="4" t="s">
        <v>584</v>
      </c>
      <c r="I129" s="4" t="s">
        <v>584</v>
      </c>
      <c r="J129" s="7"/>
    </row>
    <row r="130" spans="1:10" s="22" customFormat="1" ht="33.6" x14ac:dyDescent="0.25">
      <c r="A130" s="2" t="s">
        <v>400</v>
      </c>
      <c r="B130" s="23" t="s">
        <v>208</v>
      </c>
      <c r="C130" s="3" t="s">
        <v>566</v>
      </c>
      <c r="D130" s="4"/>
      <c r="E130" s="4"/>
      <c r="F130" s="4"/>
      <c r="G130" s="4" t="s">
        <v>595</v>
      </c>
      <c r="H130" s="4" t="s">
        <v>584</v>
      </c>
      <c r="I130" s="4" t="s">
        <v>584</v>
      </c>
      <c r="J130" s="7"/>
    </row>
    <row r="131" spans="1:10" s="22" customFormat="1" ht="33.6" x14ac:dyDescent="0.25">
      <c r="A131" s="2" t="s">
        <v>609</v>
      </c>
      <c r="B131" s="23" t="s">
        <v>164</v>
      </c>
      <c r="C131" s="3" t="s">
        <v>566</v>
      </c>
      <c r="D131" s="4"/>
      <c r="E131" s="4"/>
      <c r="F131" s="4"/>
      <c r="G131" s="4" t="s">
        <v>595</v>
      </c>
      <c r="H131" s="4" t="s">
        <v>584</v>
      </c>
      <c r="I131" s="4" t="s">
        <v>584</v>
      </c>
      <c r="J131" s="7"/>
    </row>
    <row r="132" spans="1:10" s="22" customFormat="1" ht="33.6" x14ac:dyDescent="0.25">
      <c r="A132" s="2" t="s">
        <v>401</v>
      </c>
      <c r="B132" s="23" t="s">
        <v>170</v>
      </c>
      <c r="C132" s="3" t="s">
        <v>566</v>
      </c>
      <c r="D132" s="4"/>
      <c r="E132" s="4"/>
      <c r="F132" s="4"/>
      <c r="G132" s="4" t="s">
        <v>584</v>
      </c>
      <c r="H132" s="4" t="s">
        <v>584</v>
      </c>
      <c r="I132" s="4" t="s">
        <v>584</v>
      </c>
      <c r="J132" s="7" t="s">
        <v>735</v>
      </c>
    </row>
    <row r="133" spans="1:10" s="22" customFormat="1" ht="33.6" x14ac:dyDescent="0.25">
      <c r="A133" s="2" t="s">
        <v>402</v>
      </c>
      <c r="B133" s="23" t="s">
        <v>173</v>
      </c>
      <c r="C133" s="3" t="s">
        <v>566</v>
      </c>
      <c r="D133" s="4" t="s">
        <v>686</v>
      </c>
      <c r="E133" s="4"/>
      <c r="F133" s="4"/>
      <c r="G133" s="4" t="s">
        <v>584</v>
      </c>
      <c r="H133" s="4" t="s">
        <v>584</v>
      </c>
      <c r="I133" s="4" t="s">
        <v>584</v>
      </c>
      <c r="J133" s="27"/>
    </row>
    <row r="134" spans="1:10" s="22" customFormat="1" ht="33.6" x14ac:dyDescent="0.25">
      <c r="A134" s="2" t="s">
        <v>403</v>
      </c>
      <c r="B134" s="23" t="s">
        <v>159</v>
      </c>
      <c r="C134" s="3" t="s">
        <v>566</v>
      </c>
      <c r="D134" s="4"/>
      <c r="E134" s="4"/>
      <c r="F134" s="4"/>
      <c r="G134" s="4" t="s">
        <v>584</v>
      </c>
      <c r="H134" s="4" t="s">
        <v>584</v>
      </c>
      <c r="I134" s="4" t="s">
        <v>584</v>
      </c>
      <c r="J134" s="7"/>
    </row>
    <row r="135" spans="1:10" s="22" customFormat="1" ht="33.6" x14ac:dyDescent="0.25">
      <c r="A135" s="2" t="s">
        <v>404</v>
      </c>
      <c r="B135" s="23" t="s">
        <v>75</v>
      </c>
      <c r="C135" s="3" t="s">
        <v>566</v>
      </c>
      <c r="D135" s="4"/>
      <c r="E135" s="4"/>
      <c r="F135" s="4"/>
      <c r="G135" s="4" t="s">
        <v>595</v>
      </c>
      <c r="H135" s="4" t="s">
        <v>584</v>
      </c>
      <c r="I135" s="4" t="s">
        <v>584</v>
      </c>
      <c r="J135" s="7"/>
    </row>
    <row r="136" spans="1:10" s="22" customFormat="1" ht="33.6" x14ac:dyDescent="0.25">
      <c r="A136" s="2" t="s">
        <v>405</v>
      </c>
      <c r="B136" s="23" t="s">
        <v>83</v>
      </c>
      <c r="C136" s="3" t="s">
        <v>566</v>
      </c>
      <c r="D136" s="4"/>
      <c r="E136" s="4"/>
      <c r="F136" s="4"/>
      <c r="G136" s="4" t="s">
        <v>595</v>
      </c>
      <c r="H136" s="4" t="s">
        <v>584</v>
      </c>
      <c r="I136" s="4" t="s">
        <v>584</v>
      </c>
      <c r="J136" s="7"/>
    </row>
    <row r="137" spans="1:10" s="22" customFormat="1" ht="33.6" x14ac:dyDescent="0.25">
      <c r="A137" s="2" t="s">
        <v>406</v>
      </c>
      <c r="B137" s="23" t="s">
        <v>156</v>
      </c>
      <c r="C137" s="3" t="s">
        <v>566</v>
      </c>
      <c r="D137" s="4" t="s">
        <v>684</v>
      </c>
      <c r="E137" s="4"/>
      <c r="F137" s="4"/>
      <c r="G137" s="4" t="s">
        <v>595</v>
      </c>
      <c r="H137" s="4" t="s">
        <v>584</v>
      </c>
      <c r="I137" s="4" t="s">
        <v>584</v>
      </c>
      <c r="J137" s="7"/>
    </row>
    <row r="138" spans="1:10" s="22" customFormat="1" ht="33.6" x14ac:dyDescent="0.25">
      <c r="A138" s="2" t="s">
        <v>610</v>
      </c>
      <c r="B138" s="23" t="s">
        <v>124</v>
      </c>
      <c r="C138" s="3" t="s">
        <v>566</v>
      </c>
      <c r="D138" s="4"/>
      <c r="E138" s="4"/>
      <c r="F138" s="4"/>
      <c r="G138" s="4" t="s">
        <v>595</v>
      </c>
      <c r="H138" s="4" t="s">
        <v>584</v>
      </c>
      <c r="I138" s="4" t="s">
        <v>584</v>
      </c>
      <c r="J138" s="7"/>
    </row>
    <row r="139" spans="1:10" s="22" customFormat="1" ht="33.6" x14ac:dyDescent="0.25">
      <c r="A139" s="2" t="s">
        <v>611</v>
      </c>
      <c r="B139" s="23" t="s">
        <v>135</v>
      </c>
      <c r="C139" s="3" t="s">
        <v>566</v>
      </c>
      <c r="D139" s="4"/>
      <c r="E139" s="4"/>
      <c r="F139" s="4"/>
      <c r="G139" s="4" t="s">
        <v>584</v>
      </c>
      <c r="H139" s="4" t="s">
        <v>584</v>
      </c>
      <c r="I139" s="4" t="s">
        <v>584</v>
      </c>
      <c r="J139" s="7"/>
    </row>
    <row r="140" spans="1:10" s="22" customFormat="1" ht="33.6" x14ac:dyDescent="0.25">
      <c r="A140" s="2" t="s">
        <v>407</v>
      </c>
      <c r="B140" s="23" t="s">
        <v>88</v>
      </c>
      <c r="C140" s="3" t="s">
        <v>566</v>
      </c>
      <c r="D140" s="4"/>
      <c r="E140" s="4"/>
      <c r="F140" s="4"/>
      <c r="G140" s="4" t="s">
        <v>595</v>
      </c>
      <c r="H140" s="4" t="s">
        <v>584</v>
      </c>
      <c r="I140" s="4" t="s">
        <v>584</v>
      </c>
      <c r="J140" s="27"/>
    </row>
    <row r="141" spans="1:10" s="22" customFormat="1" ht="33.6" x14ac:dyDescent="0.25">
      <c r="A141" s="2" t="s">
        <v>612</v>
      </c>
      <c r="B141" s="23" t="s">
        <v>107</v>
      </c>
      <c r="C141" s="3" t="s">
        <v>566</v>
      </c>
      <c r="D141" s="4"/>
      <c r="E141" s="4"/>
      <c r="F141" s="4" t="s">
        <v>548</v>
      </c>
      <c r="G141" s="29" t="s">
        <v>584</v>
      </c>
      <c r="H141" s="21" t="s">
        <v>584</v>
      </c>
      <c r="I141" s="21" t="s">
        <v>595</v>
      </c>
      <c r="J141" s="19" t="s">
        <v>761</v>
      </c>
    </row>
    <row r="142" spans="1:10" s="22" customFormat="1" ht="33.6" x14ac:dyDescent="0.25">
      <c r="A142" s="2" t="s">
        <v>408</v>
      </c>
      <c r="B142" s="23" t="s">
        <v>92</v>
      </c>
      <c r="C142" s="3" t="s">
        <v>566</v>
      </c>
      <c r="D142" s="4"/>
      <c r="E142" s="4"/>
      <c r="F142" s="4"/>
      <c r="G142" s="29" t="s">
        <v>584</v>
      </c>
      <c r="H142" s="4" t="s">
        <v>584</v>
      </c>
      <c r="I142" s="4" t="s">
        <v>584</v>
      </c>
      <c r="J142" s="27"/>
    </row>
    <row r="143" spans="1:10" s="22" customFormat="1" ht="67.2" x14ac:dyDescent="0.25">
      <c r="A143" s="2" t="s">
        <v>613</v>
      </c>
      <c r="B143" s="23" t="s">
        <v>175</v>
      </c>
      <c r="C143" s="3" t="s">
        <v>566</v>
      </c>
      <c r="D143" s="4" t="s">
        <v>688</v>
      </c>
      <c r="E143" s="4"/>
      <c r="F143" s="4"/>
      <c r="G143" s="4" t="s">
        <v>584</v>
      </c>
      <c r="H143" s="4" t="s">
        <v>584</v>
      </c>
      <c r="I143" s="21" t="s">
        <v>597</v>
      </c>
      <c r="J143" s="19" t="s">
        <v>751</v>
      </c>
    </row>
    <row r="144" spans="1:10" s="22" customFormat="1" ht="67.2" x14ac:dyDescent="0.25">
      <c r="A144" s="2" t="s">
        <v>614</v>
      </c>
      <c r="B144" s="23" t="s">
        <v>188</v>
      </c>
      <c r="C144" s="3" t="s">
        <v>566</v>
      </c>
      <c r="D144" s="4" t="s">
        <v>682</v>
      </c>
      <c r="E144" s="4" t="s">
        <v>683</v>
      </c>
      <c r="F144" s="4"/>
      <c r="G144" s="4" t="s">
        <v>597</v>
      </c>
      <c r="H144" s="4" t="s">
        <v>596</v>
      </c>
      <c r="I144" s="18" t="s">
        <v>596</v>
      </c>
      <c r="J144" s="20" t="s">
        <v>715</v>
      </c>
    </row>
    <row r="145" spans="1:10" s="22" customFormat="1" ht="33.6" x14ac:dyDescent="0.25">
      <c r="A145" s="2" t="s">
        <v>409</v>
      </c>
      <c r="B145" s="23" t="s">
        <v>118</v>
      </c>
      <c r="C145" s="3" t="s">
        <v>566</v>
      </c>
      <c r="D145" s="4"/>
      <c r="E145" s="4"/>
      <c r="F145" s="4"/>
      <c r="G145" s="4" t="s">
        <v>595</v>
      </c>
      <c r="H145" s="4" t="s">
        <v>584</v>
      </c>
      <c r="I145" s="4" t="s">
        <v>584</v>
      </c>
      <c r="J145" s="7"/>
    </row>
    <row r="146" spans="1:10" s="22" customFormat="1" ht="33.6" x14ac:dyDescent="0.25">
      <c r="A146" s="2" t="s">
        <v>410</v>
      </c>
      <c r="B146" s="23" t="s">
        <v>117</v>
      </c>
      <c r="C146" s="3" t="s">
        <v>566</v>
      </c>
      <c r="D146" s="4"/>
      <c r="E146" s="4"/>
      <c r="F146" s="4" t="s">
        <v>548</v>
      </c>
      <c r="G146" s="4" t="s">
        <v>595</v>
      </c>
      <c r="H146" s="21" t="s">
        <v>584</v>
      </c>
      <c r="I146" s="21" t="s">
        <v>595</v>
      </c>
      <c r="J146" s="19" t="s">
        <v>761</v>
      </c>
    </row>
    <row r="147" spans="1:10" s="22" customFormat="1" ht="33.6" x14ac:dyDescent="0.25">
      <c r="A147" s="2" t="s">
        <v>411</v>
      </c>
      <c r="B147" s="23" t="s">
        <v>99</v>
      </c>
      <c r="C147" s="3" t="s">
        <v>566</v>
      </c>
      <c r="D147" s="4" t="s">
        <v>684</v>
      </c>
      <c r="E147" s="4"/>
      <c r="F147" s="4"/>
      <c r="G147" s="4" t="s">
        <v>746</v>
      </c>
      <c r="H147" s="4" t="s">
        <v>584</v>
      </c>
      <c r="I147" s="4" t="s">
        <v>584</v>
      </c>
      <c r="J147" s="7"/>
    </row>
    <row r="148" spans="1:10" s="22" customFormat="1" ht="33.6" x14ac:dyDescent="0.25">
      <c r="A148" s="2" t="s">
        <v>615</v>
      </c>
      <c r="B148" s="23" t="s">
        <v>209</v>
      </c>
      <c r="C148" s="3" t="s">
        <v>566</v>
      </c>
      <c r="D148" s="4"/>
      <c r="E148" s="4"/>
      <c r="F148" s="4"/>
      <c r="G148" s="4" t="s">
        <v>597</v>
      </c>
      <c r="H148" s="4" t="s">
        <v>584</v>
      </c>
      <c r="I148" s="4" t="s">
        <v>584</v>
      </c>
      <c r="J148" s="7"/>
    </row>
    <row r="149" spans="1:10" s="22" customFormat="1" ht="33.6" x14ac:dyDescent="0.25">
      <c r="A149" s="2" t="s">
        <v>412</v>
      </c>
      <c r="B149" s="23" t="s">
        <v>205</v>
      </c>
      <c r="C149" s="3" t="s">
        <v>566</v>
      </c>
      <c r="D149" s="4"/>
      <c r="E149" s="4"/>
      <c r="F149" s="4"/>
      <c r="G149" s="4" t="s">
        <v>584</v>
      </c>
      <c r="H149" s="4" t="s">
        <v>584</v>
      </c>
      <c r="I149" s="4" t="s">
        <v>584</v>
      </c>
      <c r="J149" s="7"/>
    </row>
    <row r="150" spans="1:10" s="22" customFormat="1" ht="33.6" x14ac:dyDescent="0.25">
      <c r="A150" s="2" t="s">
        <v>413</v>
      </c>
      <c r="B150" s="23" t="s">
        <v>206</v>
      </c>
      <c r="C150" s="3" t="s">
        <v>566</v>
      </c>
      <c r="D150" s="4"/>
      <c r="E150" s="4"/>
      <c r="F150" s="4"/>
      <c r="G150" s="4" t="s">
        <v>584</v>
      </c>
      <c r="H150" s="4" t="s">
        <v>584</v>
      </c>
      <c r="I150" s="4" t="s">
        <v>584</v>
      </c>
      <c r="J150" s="7"/>
    </row>
    <row r="151" spans="1:10" s="22" customFormat="1" ht="33.6" x14ac:dyDescent="0.25">
      <c r="A151" s="2" t="s">
        <v>616</v>
      </c>
      <c r="B151" s="23" t="s">
        <v>136</v>
      </c>
      <c r="C151" s="3" t="s">
        <v>566</v>
      </c>
      <c r="D151" s="4"/>
      <c r="E151" s="4"/>
      <c r="F151" s="4"/>
      <c r="G151" s="4" t="s">
        <v>584</v>
      </c>
      <c r="H151" s="4" t="s">
        <v>584</v>
      </c>
      <c r="I151" s="4" t="s">
        <v>584</v>
      </c>
      <c r="J151" s="7"/>
    </row>
    <row r="152" spans="1:10" s="22" customFormat="1" ht="33.6" x14ac:dyDescent="0.25">
      <c r="A152" s="2" t="s">
        <v>414</v>
      </c>
      <c r="B152" s="23" t="s">
        <v>95</v>
      </c>
      <c r="C152" s="3" t="s">
        <v>566</v>
      </c>
      <c r="D152" s="4"/>
      <c r="E152" s="4" t="s">
        <v>697</v>
      </c>
      <c r="F152" s="4"/>
      <c r="G152" s="4" t="s">
        <v>584</v>
      </c>
      <c r="H152" s="4" t="s">
        <v>584</v>
      </c>
      <c r="I152" s="4" t="s">
        <v>584</v>
      </c>
      <c r="J152" s="7"/>
    </row>
    <row r="153" spans="1:10" s="22" customFormat="1" ht="33.6" x14ac:dyDescent="0.25">
      <c r="A153" s="2" t="s">
        <v>617</v>
      </c>
      <c r="B153" s="23" t="s">
        <v>112</v>
      </c>
      <c r="C153" s="3" t="s">
        <v>566</v>
      </c>
      <c r="D153" s="4"/>
      <c r="E153" s="4" t="s">
        <v>698</v>
      </c>
      <c r="F153" s="4"/>
      <c r="G153" s="4" t="s">
        <v>595</v>
      </c>
      <c r="H153" s="4" t="s">
        <v>584</v>
      </c>
      <c r="I153" s="4" t="s">
        <v>584</v>
      </c>
      <c r="J153" s="7"/>
    </row>
    <row r="154" spans="1:10" s="22" customFormat="1" ht="33.6" x14ac:dyDescent="0.25">
      <c r="A154" s="2" t="s">
        <v>415</v>
      </c>
      <c r="B154" s="23" t="s">
        <v>36</v>
      </c>
      <c r="C154" s="3" t="s">
        <v>564</v>
      </c>
      <c r="D154" s="4"/>
      <c r="E154" s="4"/>
      <c r="F154" s="4" t="s">
        <v>548</v>
      </c>
      <c r="G154" s="4" t="s">
        <v>595</v>
      </c>
      <c r="H154" s="4" t="s">
        <v>595</v>
      </c>
      <c r="I154" s="4" t="s">
        <v>595</v>
      </c>
      <c r="J154" s="7"/>
    </row>
    <row r="155" spans="1:10" s="22" customFormat="1" ht="33.6" x14ac:dyDescent="0.25">
      <c r="A155" s="2" t="s">
        <v>416</v>
      </c>
      <c r="B155" s="23" t="s">
        <v>34</v>
      </c>
      <c r="C155" s="3" t="s">
        <v>564</v>
      </c>
      <c r="D155" s="4"/>
      <c r="E155" s="4"/>
      <c r="F155" s="4" t="s">
        <v>548</v>
      </c>
      <c r="G155" s="4" t="s">
        <v>595</v>
      </c>
      <c r="H155" s="4" t="s">
        <v>595</v>
      </c>
      <c r="I155" s="4" t="s">
        <v>595</v>
      </c>
      <c r="J155" s="7"/>
    </row>
    <row r="156" spans="1:10" s="22" customFormat="1" ht="33.6" x14ac:dyDescent="0.25">
      <c r="A156" s="2" t="s">
        <v>618</v>
      </c>
      <c r="B156" s="23" t="s">
        <v>42</v>
      </c>
      <c r="C156" s="3" t="s">
        <v>564</v>
      </c>
      <c r="D156" s="4"/>
      <c r="E156" s="4"/>
      <c r="F156" s="4" t="s">
        <v>548</v>
      </c>
      <c r="G156" s="4" t="s">
        <v>595</v>
      </c>
      <c r="H156" s="29" t="s">
        <v>595</v>
      </c>
      <c r="I156" s="4" t="s">
        <v>595</v>
      </c>
      <c r="J156" s="7"/>
    </row>
    <row r="157" spans="1:10" s="22" customFormat="1" ht="33.6" x14ac:dyDescent="0.25">
      <c r="A157" s="2" t="s">
        <v>417</v>
      </c>
      <c r="B157" s="23" t="s">
        <v>57</v>
      </c>
      <c r="C157" s="3" t="s">
        <v>564</v>
      </c>
      <c r="D157" s="4" t="s">
        <v>689</v>
      </c>
      <c r="E157" s="4"/>
      <c r="F157" s="4" t="s">
        <v>548</v>
      </c>
      <c r="G157" s="4" t="s">
        <v>595</v>
      </c>
      <c r="H157" s="4" t="s">
        <v>595</v>
      </c>
      <c r="I157" s="4" t="s">
        <v>584</v>
      </c>
      <c r="J157" s="7"/>
    </row>
    <row r="158" spans="1:10" s="22" customFormat="1" ht="33.6" x14ac:dyDescent="0.25">
      <c r="A158" s="2" t="s">
        <v>418</v>
      </c>
      <c r="B158" s="23" t="s">
        <v>51</v>
      </c>
      <c r="C158" s="3" t="s">
        <v>564</v>
      </c>
      <c r="D158" s="4"/>
      <c r="E158" s="4"/>
      <c r="F158" s="4" t="s">
        <v>548</v>
      </c>
      <c r="G158" s="4" t="s">
        <v>595</v>
      </c>
      <c r="H158" s="4" t="s">
        <v>595</v>
      </c>
      <c r="I158" s="4" t="s">
        <v>595</v>
      </c>
      <c r="J158" s="7"/>
    </row>
    <row r="159" spans="1:10" s="22" customFormat="1" ht="33.6" x14ac:dyDescent="0.25">
      <c r="A159" s="2" t="s">
        <v>419</v>
      </c>
      <c r="B159" s="23" t="s">
        <v>171</v>
      </c>
      <c r="C159" s="3" t="s">
        <v>564</v>
      </c>
      <c r="D159" s="4"/>
      <c r="E159" s="4"/>
      <c r="F159" s="4" t="s">
        <v>548</v>
      </c>
      <c r="G159" s="4" t="s">
        <v>595</v>
      </c>
      <c r="H159" s="4" t="s">
        <v>595</v>
      </c>
      <c r="I159" s="4" t="s">
        <v>595</v>
      </c>
      <c r="J159" s="7"/>
    </row>
    <row r="160" spans="1:10" s="22" customFormat="1" ht="33.6" x14ac:dyDescent="0.25">
      <c r="A160" s="2" t="s">
        <v>619</v>
      </c>
      <c r="B160" s="23" t="s">
        <v>138</v>
      </c>
      <c r="C160" s="3" t="s">
        <v>564</v>
      </c>
      <c r="D160" s="4" t="s">
        <v>689</v>
      </c>
      <c r="E160" s="4"/>
      <c r="F160" s="4" t="s">
        <v>548</v>
      </c>
      <c r="G160" s="4" t="s">
        <v>595</v>
      </c>
      <c r="H160" s="4" t="s">
        <v>584</v>
      </c>
      <c r="I160" s="4" t="s">
        <v>584</v>
      </c>
      <c r="J160" s="7"/>
    </row>
    <row r="161" spans="1:10" s="22" customFormat="1" ht="33.6" x14ac:dyDescent="0.25">
      <c r="A161" s="2" t="s">
        <v>420</v>
      </c>
      <c r="B161" s="23" t="s">
        <v>77</v>
      </c>
      <c r="C161" s="3" t="s">
        <v>564</v>
      </c>
      <c r="D161" s="4"/>
      <c r="E161" s="4"/>
      <c r="F161" s="4" t="s">
        <v>548</v>
      </c>
      <c r="G161" s="4" t="s">
        <v>584</v>
      </c>
      <c r="H161" s="4" t="s">
        <v>595</v>
      </c>
      <c r="I161" s="4" t="s">
        <v>595</v>
      </c>
      <c r="J161" s="7"/>
    </row>
    <row r="162" spans="1:10" s="22" customFormat="1" ht="33.6" x14ac:dyDescent="0.25">
      <c r="A162" s="2" t="s">
        <v>421</v>
      </c>
      <c r="B162" s="23" t="s">
        <v>177</v>
      </c>
      <c r="C162" s="3" t="s">
        <v>564</v>
      </c>
      <c r="D162" s="4"/>
      <c r="E162" s="4"/>
      <c r="F162" s="4" t="s">
        <v>548</v>
      </c>
      <c r="G162" s="4" t="s">
        <v>595</v>
      </c>
      <c r="H162" s="4" t="s">
        <v>595</v>
      </c>
      <c r="I162" s="4" t="s">
        <v>595</v>
      </c>
      <c r="J162" s="7"/>
    </row>
    <row r="163" spans="1:10" s="22" customFormat="1" ht="33.6" x14ac:dyDescent="0.25">
      <c r="A163" s="2" t="s">
        <v>422</v>
      </c>
      <c r="B163" s="23" t="s">
        <v>193</v>
      </c>
      <c r="C163" s="3" t="s">
        <v>564</v>
      </c>
      <c r="D163" s="4"/>
      <c r="E163" s="4"/>
      <c r="F163" s="4" t="s">
        <v>548</v>
      </c>
      <c r="G163" s="4" t="s">
        <v>595</v>
      </c>
      <c r="H163" s="4" t="s">
        <v>595</v>
      </c>
      <c r="I163" s="4" t="s">
        <v>595</v>
      </c>
      <c r="J163" s="7"/>
    </row>
    <row r="164" spans="1:10" s="22" customFormat="1" ht="33.6" x14ac:dyDescent="0.25">
      <c r="A164" s="2" t="s">
        <v>423</v>
      </c>
      <c r="B164" s="23" t="s">
        <v>154</v>
      </c>
      <c r="C164" s="3" t="s">
        <v>564</v>
      </c>
      <c r="D164" s="4"/>
      <c r="E164" s="4"/>
      <c r="F164" s="4" t="s">
        <v>548</v>
      </c>
      <c r="G164" s="4" t="s">
        <v>595</v>
      </c>
      <c r="H164" s="4" t="s">
        <v>595</v>
      </c>
      <c r="I164" s="4" t="s">
        <v>595</v>
      </c>
      <c r="J164" s="7"/>
    </row>
    <row r="165" spans="1:10" s="22" customFormat="1" ht="33.6" x14ac:dyDescent="0.25">
      <c r="A165" s="2" t="s">
        <v>620</v>
      </c>
      <c r="B165" s="23" t="s">
        <v>109</v>
      </c>
      <c r="C165" s="3" t="s">
        <v>564</v>
      </c>
      <c r="D165" s="4"/>
      <c r="E165" s="4"/>
      <c r="F165" s="4"/>
      <c r="G165" s="4" t="s">
        <v>584</v>
      </c>
      <c r="H165" s="4" t="s">
        <v>584</v>
      </c>
      <c r="I165" s="4" t="s">
        <v>584</v>
      </c>
      <c r="J165" s="7"/>
    </row>
    <row r="166" spans="1:10" s="22" customFormat="1" ht="33.6" x14ac:dyDescent="0.25">
      <c r="A166" s="2" t="s">
        <v>621</v>
      </c>
      <c r="B166" s="23" t="s">
        <v>113</v>
      </c>
      <c r="C166" s="3" t="s">
        <v>564</v>
      </c>
      <c r="D166" s="4"/>
      <c r="E166" s="4"/>
      <c r="F166" s="4" t="s">
        <v>548</v>
      </c>
      <c r="G166" s="4" t="s">
        <v>595</v>
      </c>
      <c r="H166" s="4" t="s">
        <v>595</v>
      </c>
      <c r="I166" s="4" t="s">
        <v>595</v>
      </c>
      <c r="J166" s="7"/>
    </row>
    <row r="167" spans="1:10" s="22" customFormat="1" ht="33.6" x14ac:dyDescent="0.25">
      <c r="A167" s="2" t="s">
        <v>424</v>
      </c>
      <c r="B167" s="23" t="s">
        <v>123</v>
      </c>
      <c r="C167" s="3" t="s">
        <v>564</v>
      </c>
      <c r="D167" s="4"/>
      <c r="E167" s="4"/>
      <c r="F167" s="4" t="s">
        <v>548</v>
      </c>
      <c r="G167" s="4" t="s">
        <v>595</v>
      </c>
      <c r="H167" s="4" t="s">
        <v>595</v>
      </c>
      <c r="I167" s="4" t="s">
        <v>595</v>
      </c>
      <c r="J167" s="7"/>
    </row>
    <row r="168" spans="1:10" s="22" customFormat="1" ht="33.6" x14ac:dyDescent="0.25">
      <c r="A168" s="2" t="s">
        <v>425</v>
      </c>
      <c r="B168" s="23" t="s">
        <v>127</v>
      </c>
      <c r="C168" s="3" t="s">
        <v>564</v>
      </c>
      <c r="D168" s="4"/>
      <c r="E168" s="4"/>
      <c r="F168" s="4" t="s">
        <v>548</v>
      </c>
      <c r="G168" s="4" t="s">
        <v>595</v>
      </c>
      <c r="H168" s="4" t="s">
        <v>595</v>
      </c>
      <c r="I168" s="4" t="s">
        <v>595</v>
      </c>
      <c r="J168" s="7"/>
    </row>
    <row r="169" spans="1:10" s="22" customFormat="1" ht="33.6" x14ac:dyDescent="0.25">
      <c r="A169" s="2" t="s">
        <v>426</v>
      </c>
      <c r="B169" s="23" t="s">
        <v>204</v>
      </c>
      <c r="C169" s="3" t="s">
        <v>564</v>
      </c>
      <c r="D169" s="4"/>
      <c r="E169" s="4"/>
      <c r="F169" s="4" t="s">
        <v>548</v>
      </c>
      <c r="G169" s="4" t="s">
        <v>584</v>
      </c>
      <c r="H169" s="4" t="s">
        <v>595</v>
      </c>
      <c r="I169" s="4" t="s">
        <v>595</v>
      </c>
      <c r="J169" s="7"/>
    </row>
    <row r="170" spans="1:10" s="22" customFormat="1" ht="33.6" x14ac:dyDescent="0.25">
      <c r="A170" s="2" t="s">
        <v>427</v>
      </c>
      <c r="B170" s="23" t="s">
        <v>16</v>
      </c>
      <c r="C170" s="3" t="s">
        <v>701</v>
      </c>
      <c r="D170" s="4"/>
      <c r="E170" s="4"/>
      <c r="F170" s="4" t="s">
        <v>548</v>
      </c>
      <c r="G170" s="4" t="s">
        <v>595</v>
      </c>
      <c r="H170" s="4" t="s">
        <v>595</v>
      </c>
      <c r="I170" s="4" t="s">
        <v>595</v>
      </c>
      <c r="J170" s="7"/>
    </row>
    <row r="171" spans="1:10" s="22" customFormat="1" ht="33.6" x14ac:dyDescent="0.25">
      <c r="A171" s="2" t="s">
        <v>428</v>
      </c>
      <c r="B171" s="23" t="s">
        <v>35</v>
      </c>
      <c r="C171" s="3" t="s">
        <v>701</v>
      </c>
      <c r="D171" s="4" t="s">
        <v>684</v>
      </c>
      <c r="E171" s="4"/>
      <c r="F171" s="4"/>
      <c r="G171" s="4" t="s">
        <v>595</v>
      </c>
      <c r="H171" s="4" t="s">
        <v>584</v>
      </c>
      <c r="I171" s="4" t="s">
        <v>584</v>
      </c>
      <c r="J171" s="7"/>
    </row>
    <row r="172" spans="1:10" s="22" customFormat="1" x14ac:dyDescent="0.25">
      <c r="A172" s="2" t="s">
        <v>622</v>
      </c>
      <c r="B172" s="23" t="s">
        <v>62</v>
      </c>
      <c r="C172" s="3" t="s">
        <v>701</v>
      </c>
      <c r="D172" s="4"/>
      <c r="E172" s="170" t="s">
        <v>753</v>
      </c>
      <c r="F172" s="171"/>
      <c r="G172" s="4" t="s">
        <v>584</v>
      </c>
      <c r="H172" s="4" t="s">
        <v>595</v>
      </c>
      <c r="I172" s="4" t="s">
        <v>595</v>
      </c>
      <c r="J172" s="7" t="s">
        <v>753</v>
      </c>
    </row>
    <row r="173" spans="1:10" s="22" customFormat="1" ht="33.6" x14ac:dyDescent="0.25">
      <c r="A173" s="2" t="s">
        <v>429</v>
      </c>
      <c r="B173" s="23" t="s">
        <v>50</v>
      </c>
      <c r="C173" s="3" t="s">
        <v>701</v>
      </c>
      <c r="D173" s="4"/>
      <c r="E173" s="4"/>
      <c r="F173" s="4"/>
      <c r="G173" s="4" t="s">
        <v>595</v>
      </c>
      <c r="H173" s="4" t="s">
        <v>584</v>
      </c>
      <c r="I173" s="4" t="s">
        <v>584</v>
      </c>
      <c r="J173" s="7"/>
    </row>
    <row r="174" spans="1:10" s="22" customFormat="1" ht="33.6" x14ac:dyDescent="0.25">
      <c r="A174" s="2" t="s">
        <v>430</v>
      </c>
      <c r="B174" s="23" t="s">
        <v>87</v>
      </c>
      <c r="C174" s="3" t="s">
        <v>701</v>
      </c>
      <c r="D174" s="4" t="s">
        <v>689</v>
      </c>
      <c r="E174" s="4"/>
      <c r="F174" s="4"/>
      <c r="G174" s="4" t="s">
        <v>584</v>
      </c>
      <c r="H174" s="4" t="s">
        <v>584</v>
      </c>
      <c r="I174" s="4" t="s">
        <v>584</v>
      </c>
      <c r="J174" s="7"/>
    </row>
    <row r="175" spans="1:10" s="22" customFormat="1" ht="33.6" x14ac:dyDescent="0.25">
      <c r="A175" s="2" t="s">
        <v>431</v>
      </c>
      <c r="B175" s="23" t="s">
        <v>85</v>
      </c>
      <c r="C175" s="3" t="s">
        <v>701</v>
      </c>
      <c r="D175" s="4"/>
      <c r="E175" s="4"/>
      <c r="F175" s="4"/>
      <c r="G175" s="4" t="s">
        <v>595</v>
      </c>
      <c r="H175" s="4" t="s">
        <v>584</v>
      </c>
      <c r="I175" s="4" t="s">
        <v>584</v>
      </c>
      <c r="J175" s="7"/>
    </row>
    <row r="176" spans="1:10" s="22" customFormat="1" ht="33.6" x14ac:dyDescent="0.25">
      <c r="A176" s="2" t="s">
        <v>432</v>
      </c>
      <c r="B176" s="23" t="s">
        <v>115</v>
      </c>
      <c r="C176" s="3" t="s">
        <v>701</v>
      </c>
      <c r="D176" s="4" t="s">
        <v>684</v>
      </c>
      <c r="E176" s="4"/>
      <c r="F176" s="4"/>
      <c r="G176" s="4" t="s">
        <v>595</v>
      </c>
      <c r="H176" s="4" t="s">
        <v>584</v>
      </c>
      <c r="I176" s="4" t="s">
        <v>584</v>
      </c>
      <c r="J176" s="7"/>
    </row>
    <row r="177" spans="1:10" s="22" customFormat="1" x14ac:dyDescent="0.25">
      <c r="A177" s="2" t="s">
        <v>433</v>
      </c>
      <c r="B177" s="23" t="s">
        <v>187</v>
      </c>
      <c r="C177" s="3" t="s">
        <v>701</v>
      </c>
      <c r="D177" s="4"/>
      <c r="E177" s="4"/>
      <c r="F177" s="4"/>
      <c r="G177" s="4" t="s">
        <v>584</v>
      </c>
      <c r="H177" s="4" t="s">
        <v>584</v>
      </c>
      <c r="I177" s="4" t="s">
        <v>584</v>
      </c>
      <c r="J177" s="7"/>
    </row>
    <row r="178" spans="1:10" s="22" customFormat="1" x14ac:dyDescent="0.25">
      <c r="A178" s="2" t="s">
        <v>623</v>
      </c>
      <c r="B178" s="23" t="s">
        <v>10</v>
      </c>
      <c r="C178" s="3" t="s">
        <v>701</v>
      </c>
      <c r="D178" s="4"/>
      <c r="E178" s="4"/>
      <c r="F178" s="4"/>
      <c r="G178" s="4" t="s">
        <v>584</v>
      </c>
      <c r="H178" s="4" t="s">
        <v>584</v>
      </c>
      <c r="I178" s="4" t="s">
        <v>584</v>
      </c>
      <c r="J178" s="7"/>
    </row>
    <row r="179" spans="1:10" s="22" customFormat="1" ht="33.6" x14ac:dyDescent="0.25">
      <c r="A179" s="2" t="s">
        <v>624</v>
      </c>
      <c r="B179" s="23" t="s">
        <v>147</v>
      </c>
      <c r="C179" s="3" t="s">
        <v>701</v>
      </c>
      <c r="D179" s="4" t="s">
        <v>690</v>
      </c>
      <c r="E179" s="4"/>
      <c r="F179" s="4"/>
      <c r="G179" s="4" t="s">
        <v>584</v>
      </c>
      <c r="H179" s="4" t="s">
        <v>597</v>
      </c>
      <c r="I179" s="21" t="s">
        <v>597</v>
      </c>
      <c r="J179" s="7"/>
    </row>
    <row r="180" spans="1:10" s="22" customFormat="1" ht="33.6" x14ac:dyDescent="0.25">
      <c r="A180" s="2" t="s">
        <v>434</v>
      </c>
      <c r="B180" s="23" t="s">
        <v>61</v>
      </c>
      <c r="C180" s="3" t="s">
        <v>701</v>
      </c>
      <c r="D180" s="4"/>
      <c r="E180" s="4"/>
      <c r="F180" s="4"/>
      <c r="G180" s="4" t="s">
        <v>595</v>
      </c>
      <c r="H180" s="4" t="s">
        <v>584</v>
      </c>
      <c r="I180" s="4" t="s">
        <v>584</v>
      </c>
      <c r="J180" s="7"/>
    </row>
    <row r="181" spans="1:10" s="22" customFormat="1" ht="33.6" x14ac:dyDescent="0.25">
      <c r="A181" s="2" t="s">
        <v>435</v>
      </c>
      <c r="B181" s="23" t="s">
        <v>36</v>
      </c>
      <c r="C181" s="3" t="s">
        <v>701</v>
      </c>
      <c r="D181" s="4" t="s">
        <v>684</v>
      </c>
      <c r="E181" s="4"/>
      <c r="F181" s="4"/>
      <c r="G181" s="4" t="s">
        <v>595</v>
      </c>
      <c r="H181" s="4" t="s">
        <v>584</v>
      </c>
      <c r="I181" s="4" t="s">
        <v>584</v>
      </c>
      <c r="J181" s="7"/>
    </row>
    <row r="182" spans="1:10" s="22" customFormat="1" x14ac:dyDescent="0.25">
      <c r="A182" s="2" t="s">
        <v>625</v>
      </c>
      <c r="B182" s="23" t="s">
        <v>98</v>
      </c>
      <c r="C182" s="3" t="s">
        <v>701</v>
      </c>
      <c r="D182" s="4"/>
      <c r="E182" s="4"/>
      <c r="F182" s="4"/>
      <c r="G182" s="4" t="s">
        <v>584</v>
      </c>
      <c r="H182" s="4" t="s">
        <v>584</v>
      </c>
      <c r="I182" s="4" t="s">
        <v>584</v>
      </c>
      <c r="J182" s="7"/>
    </row>
    <row r="183" spans="1:10" s="22" customFormat="1" x14ac:dyDescent="0.25">
      <c r="A183" s="2" t="s">
        <v>626</v>
      </c>
      <c r="B183" s="24" t="s">
        <v>585</v>
      </c>
      <c r="C183" s="3" t="s">
        <v>701</v>
      </c>
      <c r="D183" s="4"/>
      <c r="E183" s="4"/>
      <c r="F183" s="4"/>
      <c r="G183" s="4" t="s">
        <v>584</v>
      </c>
      <c r="H183" s="4" t="s">
        <v>584</v>
      </c>
      <c r="I183" s="4" t="s">
        <v>584</v>
      </c>
      <c r="J183" s="7"/>
    </row>
    <row r="184" spans="1:10" s="22" customFormat="1" ht="33.6" x14ac:dyDescent="0.25">
      <c r="A184" s="2" t="s">
        <v>436</v>
      </c>
      <c r="B184" s="23" t="s">
        <v>168</v>
      </c>
      <c r="C184" s="3" t="s">
        <v>701</v>
      </c>
      <c r="D184" s="4"/>
      <c r="E184" s="4"/>
      <c r="F184" s="4"/>
      <c r="G184" s="4" t="s">
        <v>595</v>
      </c>
      <c r="H184" s="4" t="s">
        <v>584</v>
      </c>
      <c r="I184" s="4" t="s">
        <v>584</v>
      </c>
      <c r="J184" s="7"/>
    </row>
    <row r="185" spans="1:10" s="22" customFormat="1" ht="33.6" x14ac:dyDescent="0.25">
      <c r="A185" s="2" t="s">
        <v>437</v>
      </c>
      <c r="B185" s="23" t="s">
        <v>91</v>
      </c>
      <c r="C185" s="3" t="s">
        <v>701</v>
      </c>
      <c r="D185" s="4" t="s">
        <v>686</v>
      </c>
      <c r="E185" s="4"/>
      <c r="F185" s="4"/>
      <c r="G185" s="4" t="s">
        <v>584</v>
      </c>
      <c r="H185" s="4" t="s">
        <v>584</v>
      </c>
      <c r="I185" s="4" t="s">
        <v>584</v>
      </c>
      <c r="J185" s="7"/>
    </row>
    <row r="186" spans="1:10" s="22" customFormat="1" ht="33.6" x14ac:dyDescent="0.25">
      <c r="A186" s="2" t="s">
        <v>438</v>
      </c>
      <c r="B186" s="23" t="s">
        <v>176</v>
      </c>
      <c r="C186" s="3" t="s">
        <v>701</v>
      </c>
      <c r="D186" s="4"/>
      <c r="E186" s="4"/>
      <c r="F186" s="4"/>
      <c r="G186" s="4" t="s">
        <v>595</v>
      </c>
      <c r="H186" s="4" t="s">
        <v>584</v>
      </c>
      <c r="I186" s="4" t="s">
        <v>584</v>
      </c>
      <c r="J186" s="7"/>
    </row>
    <row r="187" spans="1:10" s="22" customFormat="1" ht="33.6" x14ac:dyDescent="0.25">
      <c r="A187" s="2" t="s">
        <v>439</v>
      </c>
      <c r="B187" s="23" t="s">
        <v>153</v>
      </c>
      <c r="C187" s="3" t="s">
        <v>701</v>
      </c>
      <c r="D187" s="4"/>
      <c r="E187" s="4"/>
      <c r="F187" s="4"/>
      <c r="G187" s="4" t="s">
        <v>595</v>
      </c>
      <c r="H187" s="4" t="s">
        <v>584</v>
      </c>
      <c r="I187" s="4" t="s">
        <v>584</v>
      </c>
      <c r="J187" s="7"/>
    </row>
    <row r="188" spans="1:10" s="22" customFormat="1" x14ac:dyDescent="0.25">
      <c r="A188" s="2" t="s">
        <v>440</v>
      </c>
      <c r="B188" s="23" t="s">
        <v>96</v>
      </c>
      <c r="C188" s="3" t="s">
        <v>701</v>
      </c>
      <c r="D188" s="4"/>
      <c r="E188" s="4"/>
      <c r="F188" s="4"/>
      <c r="G188" s="4" t="s">
        <v>584</v>
      </c>
      <c r="H188" s="4" t="s">
        <v>584</v>
      </c>
      <c r="I188" s="4" t="s">
        <v>584</v>
      </c>
      <c r="J188" s="7"/>
    </row>
    <row r="189" spans="1:10" s="22" customFormat="1" x14ac:dyDescent="0.25">
      <c r="A189" s="2" t="s">
        <v>441</v>
      </c>
      <c r="B189" s="23" t="s">
        <v>82</v>
      </c>
      <c r="C189" s="3" t="s">
        <v>701</v>
      </c>
      <c r="D189" s="4"/>
      <c r="E189" s="4"/>
      <c r="F189" s="4"/>
      <c r="G189" s="4" t="s">
        <v>584</v>
      </c>
      <c r="H189" s="4" t="s">
        <v>584</v>
      </c>
      <c r="I189" s="4" t="s">
        <v>584</v>
      </c>
      <c r="J189" s="7"/>
    </row>
    <row r="190" spans="1:10" s="22" customFormat="1" ht="33.6" x14ac:dyDescent="0.25">
      <c r="A190" s="2" t="s">
        <v>627</v>
      </c>
      <c r="B190" s="23" t="s">
        <v>198</v>
      </c>
      <c r="C190" s="3" t="s">
        <v>701</v>
      </c>
      <c r="D190" s="4"/>
      <c r="E190" s="4"/>
      <c r="F190" s="4"/>
      <c r="G190" s="4" t="s">
        <v>595</v>
      </c>
      <c r="H190" s="4" t="s">
        <v>584</v>
      </c>
      <c r="I190" s="4" t="s">
        <v>584</v>
      </c>
      <c r="J190" s="7"/>
    </row>
    <row r="191" spans="1:10" s="22" customFormat="1" ht="67.2" x14ac:dyDescent="0.25">
      <c r="A191" s="2" t="s">
        <v>442</v>
      </c>
      <c r="B191" s="23" t="s">
        <v>141</v>
      </c>
      <c r="C191" s="3" t="s">
        <v>701</v>
      </c>
      <c r="D191" s="4" t="s">
        <v>691</v>
      </c>
      <c r="E191" s="4" t="s">
        <v>695</v>
      </c>
      <c r="F191" s="4"/>
      <c r="G191" s="4" t="s">
        <v>597</v>
      </c>
      <c r="H191" s="4" t="s">
        <v>597</v>
      </c>
      <c r="I191" s="21" t="s">
        <v>597</v>
      </c>
      <c r="J191" s="7"/>
    </row>
    <row r="192" spans="1:10" s="22" customFormat="1" ht="33.6" x14ac:dyDescent="0.25">
      <c r="A192" s="2" t="s">
        <v>443</v>
      </c>
      <c r="B192" s="23" t="s">
        <v>86</v>
      </c>
      <c r="C192" s="3" t="s">
        <v>701</v>
      </c>
      <c r="D192" s="4"/>
      <c r="E192" s="4"/>
      <c r="F192" s="4" t="s">
        <v>548</v>
      </c>
      <c r="G192" s="4" t="s">
        <v>595</v>
      </c>
      <c r="H192" s="4" t="s">
        <v>595</v>
      </c>
      <c r="I192" s="4" t="s">
        <v>595</v>
      </c>
      <c r="J192" s="7"/>
    </row>
    <row r="193" spans="1:10" s="22" customFormat="1" ht="33.6" x14ac:dyDescent="0.25">
      <c r="A193" s="2" t="s">
        <v>444</v>
      </c>
      <c r="B193" s="23" t="s">
        <v>71</v>
      </c>
      <c r="C193" s="3" t="s">
        <v>701</v>
      </c>
      <c r="D193" s="4"/>
      <c r="E193" s="4"/>
      <c r="F193" s="4"/>
      <c r="G193" s="4" t="s">
        <v>595</v>
      </c>
      <c r="H193" s="4" t="s">
        <v>584</v>
      </c>
      <c r="I193" s="4" t="s">
        <v>584</v>
      </c>
      <c r="J193" s="7"/>
    </row>
    <row r="194" spans="1:10" s="22" customFormat="1" ht="50.4" x14ac:dyDescent="0.25">
      <c r="A194" s="2" t="s">
        <v>628</v>
      </c>
      <c r="B194" s="23" t="s">
        <v>668</v>
      </c>
      <c r="C194" s="3" t="s">
        <v>701</v>
      </c>
      <c r="D194" s="4"/>
      <c r="E194" s="4"/>
      <c r="F194" s="4"/>
      <c r="G194" s="4" t="s">
        <v>584</v>
      </c>
      <c r="H194" s="4" t="s">
        <v>584</v>
      </c>
      <c r="I194" s="4" t="s">
        <v>584</v>
      </c>
      <c r="J194" s="7" t="s">
        <v>699</v>
      </c>
    </row>
    <row r="195" spans="1:10" s="22" customFormat="1" ht="33.6" x14ac:dyDescent="0.25">
      <c r="A195" s="2" t="s">
        <v>629</v>
      </c>
      <c r="B195" s="23" t="s">
        <v>73</v>
      </c>
      <c r="C195" s="3" t="s">
        <v>701</v>
      </c>
      <c r="D195" s="4"/>
      <c r="E195" s="4"/>
      <c r="F195" s="4"/>
      <c r="G195" s="4" t="s">
        <v>595</v>
      </c>
      <c r="H195" s="4" t="s">
        <v>584</v>
      </c>
      <c r="I195" s="4" t="s">
        <v>584</v>
      </c>
      <c r="J195" s="7"/>
    </row>
    <row r="196" spans="1:10" s="22" customFormat="1" ht="50.4" x14ac:dyDescent="0.25">
      <c r="A196" s="2" t="s">
        <v>445</v>
      </c>
      <c r="B196" s="25" t="s">
        <v>669</v>
      </c>
      <c r="C196" s="3" t="s">
        <v>701</v>
      </c>
      <c r="D196" s="4"/>
      <c r="E196" s="4"/>
      <c r="F196" s="4"/>
      <c r="G196" s="4" t="s">
        <v>584</v>
      </c>
      <c r="H196" s="4" t="s">
        <v>584</v>
      </c>
      <c r="I196" s="4" t="s">
        <v>584</v>
      </c>
      <c r="J196" s="7" t="s">
        <v>700</v>
      </c>
    </row>
    <row r="197" spans="1:10" s="22" customFormat="1" ht="33.6" x14ac:dyDescent="0.25">
      <c r="A197" s="2" t="s">
        <v>446</v>
      </c>
      <c r="B197" s="23" t="s">
        <v>29</v>
      </c>
      <c r="C197" s="3" t="s">
        <v>565</v>
      </c>
      <c r="D197" s="4"/>
      <c r="E197" s="4"/>
      <c r="F197" s="4" t="s">
        <v>548</v>
      </c>
      <c r="G197" s="4" t="s">
        <v>595</v>
      </c>
      <c r="H197" s="4" t="s">
        <v>595</v>
      </c>
      <c r="I197" s="4" t="s">
        <v>595</v>
      </c>
      <c r="J197" s="7"/>
    </row>
    <row r="198" spans="1:10" s="22" customFormat="1" ht="33.6" x14ac:dyDescent="0.25">
      <c r="A198" s="2" t="s">
        <v>447</v>
      </c>
      <c r="B198" s="23" t="s">
        <v>23</v>
      </c>
      <c r="C198" s="3" t="s">
        <v>565</v>
      </c>
      <c r="D198" s="4"/>
      <c r="E198" s="4"/>
      <c r="F198" s="4" t="s">
        <v>548</v>
      </c>
      <c r="G198" s="4" t="s">
        <v>595</v>
      </c>
      <c r="H198" s="4" t="s">
        <v>595</v>
      </c>
      <c r="I198" s="4" t="s">
        <v>595</v>
      </c>
      <c r="J198" s="7"/>
    </row>
    <row r="199" spans="1:10" s="22" customFormat="1" ht="33.6" x14ac:dyDescent="0.25">
      <c r="A199" s="2" t="s">
        <v>448</v>
      </c>
      <c r="B199" s="23" t="s">
        <v>139</v>
      </c>
      <c r="C199" s="3" t="s">
        <v>565</v>
      </c>
      <c r="D199" s="4"/>
      <c r="E199" s="4"/>
      <c r="F199" s="4" t="s">
        <v>548</v>
      </c>
      <c r="G199" s="4" t="s">
        <v>595</v>
      </c>
      <c r="H199" s="4" t="s">
        <v>595</v>
      </c>
      <c r="I199" s="4" t="s">
        <v>595</v>
      </c>
      <c r="J199" s="7"/>
    </row>
    <row r="200" spans="1:10" s="22" customFormat="1" ht="33.6" x14ac:dyDescent="0.25">
      <c r="A200" s="2" t="s">
        <v>449</v>
      </c>
      <c r="B200" s="23" t="s">
        <v>59</v>
      </c>
      <c r="C200" s="3" t="s">
        <v>565</v>
      </c>
      <c r="D200" s="4"/>
      <c r="E200" s="4"/>
      <c r="F200" s="4" t="s">
        <v>548</v>
      </c>
      <c r="G200" s="4" t="s">
        <v>595</v>
      </c>
      <c r="H200" s="4" t="s">
        <v>595</v>
      </c>
      <c r="I200" s="4" t="s">
        <v>595</v>
      </c>
      <c r="J200" s="7"/>
    </row>
    <row r="201" spans="1:10" s="22" customFormat="1" ht="33.6" x14ac:dyDescent="0.25">
      <c r="A201" s="2" t="s">
        <v>450</v>
      </c>
      <c r="B201" s="23" t="s">
        <v>60</v>
      </c>
      <c r="C201" s="3" t="s">
        <v>565</v>
      </c>
      <c r="D201" s="4"/>
      <c r="E201" s="4"/>
      <c r="F201" s="4" t="s">
        <v>548</v>
      </c>
      <c r="G201" s="4" t="s">
        <v>595</v>
      </c>
      <c r="H201" s="4" t="s">
        <v>595</v>
      </c>
      <c r="I201" s="4" t="s">
        <v>595</v>
      </c>
      <c r="J201" s="7"/>
    </row>
    <row r="202" spans="1:10" s="22" customFormat="1" ht="33.6" x14ac:dyDescent="0.25">
      <c r="A202" s="2" t="s">
        <v>451</v>
      </c>
      <c r="B202" s="23" t="s">
        <v>52</v>
      </c>
      <c r="C202" s="3" t="s">
        <v>565</v>
      </c>
      <c r="D202" s="4"/>
      <c r="E202" s="4"/>
      <c r="F202" s="4" t="s">
        <v>548</v>
      </c>
      <c r="G202" s="4" t="s">
        <v>595</v>
      </c>
      <c r="H202" s="4" t="s">
        <v>595</v>
      </c>
      <c r="I202" s="4" t="s">
        <v>595</v>
      </c>
      <c r="J202" s="7"/>
    </row>
    <row r="203" spans="1:10" s="22" customFormat="1" ht="33.6" x14ac:dyDescent="0.25">
      <c r="A203" s="2" t="s">
        <v>452</v>
      </c>
      <c r="B203" s="23" t="s">
        <v>157</v>
      </c>
      <c r="C203" s="3" t="s">
        <v>565</v>
      </c>
      <c r="D203" s="4"/>
      <c r="E203" s="4"/>
      <c r="F203" s="4"/>
      <c r="G203" s="4" t="s">
        <v>595</v>
      </c>
      <c r="H203" s="4" t="s">
        <v>584</v>
      </c>
      <c r="I203" s="4" t="s">
        <v>584</v>
      </c>
      <c r="J203" s="7"/>
    </row>
    <row r="204" spans="1:10" s="22" customFormat="1" ht="33.6" x14ac:dyDescent="0.25">
      <c r="A204" s="2" t="s">
        <v>453</v>
      </c>
      <c r="B204" s="23" t="s">
        <v>149</v>
      </c>
      <c r="C204" s="3" t="s">
        <v>565</v>
      </c>
      <c r="D204" s="4"/>
      <c r="E204" s="4"/>
      <c r="F204" s="4"/>
      <c r="G204" s="4" t="s">
        <v>584</v>
      </c>
      <c r="H204" s="4" t="s">
        <v>584</v>
      </c>
      <c r="I204" s="4" t="s">
        <v>584</v>
      </c>
      <c r="J204" s="7"/>
    </row>
    <row r="205" spans="1:10" s="22" customFormat="1" ht="33.6" x14ac:dyDescent="0.25">
      <c r="A205" s="2" t="s">
        <v>454</v>
      </c>
      <c r="B205" s="23" t="s">
        <v>158</v>
      </c>
      <c r="C205" s="3" t="s">
        <v>565</v>
      </c>
      <c r="D205" s="4"/>
      <c r="E205" s="4"/>
      <c r="F205" s="4"/>
      <c r="G205" s="4" t="s">
        <v>584</v>
      </c>
      <c r="H205" s="4" t="s">
        <v>584</v>
      </c>
      <c r="I205" s="4" t="s">
        <v>584</v>
      </c>
      <c r="J205" s="7"/>
    </row>
    <row r="206" spans="1:10" s="22" customFormat="1" ht="33.6" x14ac:dyDescent="0.25">
      <c r="A206" s="2" t="s">
        <v>630</v>
      </c>
      <c r="B206" s="23" t="s">
        <v>137</v>
      </c>
      <c r="C206" s="3" t="s">
        <v>565</v>
      </c>
      <c r="D206" s="4"/>
      <c r="E206" s="4"/>
      <c r="F206" s="4" t="s">
        <v>548</v>
      </c>
      <c r="G206" s="4" t="s">
        <v>584</v>
      </c>
      <c r="H206" s="4" t="s">
        <v>595</v>
      </c>
      <c r="I206" s="4" t="s">
        <v>595</v>
      </c>
      <c r="J206" s="7"/>
    </row>
    <row r="207" spans="1:10" s="22" customFormat="1" ht="33.6" x14ac:dyDescent="0.25">
      <c r="A207" s="2" t="s">
        <v>631</v>
      </c>
      <c r="B207" s="23" t="s">
        <v>148</v>
      </c>
      <c r="C207" s="3" t="s">
        <v>565</v>
      </c>
      <c r="D207" s="4"/>
      <c r="E207" s="4"/>
      <c r="F207" s="4"/>
      <c r="G207" s="4" t="s">
        <v>584</v>
      </c>
      <c r="H207" s="4" t="s">
        <v>584</v>
      </c>
      <c r="I207" s="4" t="s">
        <v>584</v>
      </c>
      <c r="J207" s="7"/>
    </row>
    <row r="208" spans="1:10" s="22" customFormat="1" ht="33.6" x14ac:dyDescent="0.25">
      <c r="A208" s="2" t="s">
        <v>455</v>
      </c>
      <c r="B208" s="23" t="s">
        <v>145</v>
      </c>
      <c r="C208" s="3" t="s">
        <v>565</v>
      </c>
      <c r="D208" s="4"/>
      <c r="E208" s="4"/>
      <c r="F208" s="4" t="s">
        <v>548</v>
      </c>
      <c r="G208" s="21" t="s">
        <v>584</v>
      </c>
      <c r="H208" s="21" t="s">
        <v>595</v>
      </c>
      <c r="I208" s="21" t="s">
        <v>595</v>
      </c>
      <c r="J208" s="7" t="s">
        <v>764</v>
      </c>
    </row>
    <row r="209" spans="1:10" s="22" customFormat="1" ht="33.6" x14ac:dyDescent="0.25">
      <c r="A209" s="2" t="s">
        <v>456</v>
      </c>
      <c r="B209" s="23" t="s">
        <v>122</v>
      </c>
      <c r="C209" s="3" t="s">
        <v>565</v>
      </c>
      <c r="D209" s="4"/>
      <c r="E209" s="4"/>
      <c r="F209" s="4" t="s">
        <v>548</v>
      </c>
      <c r="G209" s="4" t="s">
        <v>595</v>
      </c>
      <c r="H209" s="4" t="s">
        <v>595</v>
      </c>
      <c r="I209" s="4" t="s">
        <v>595</v>
      </c>
      <c r="J209" s="7"/>
    </row>
    <row r="210" spans="1:10" s="22" customFormat="1" ht="33.6" x14ac:dyDescent="0.25">
      <c r="A210" s="2" t="s">
        <v>457</v>
      </c>
      <c r="B210" s="23" t="s">
        <v>160</v>
      </c>
      <c r="C210" s="3" t="s">
        <v>565</v>
      </c>
      <c r="D210" s="4"/>
      <c r="E210" s="4"/>
      <c r="F210" s="4"/>
      <c r="G210" s="4" t="s">
        <v>584</v>
      </c>
      <c r="H210" s="4" t="s">
        <v>584</v>
      </c>
      <c r="I210" s="4" t="s">
        <v>584</v>
      </c>
      <c r="J210" s="7"/>
    </row>
    <row r="211" spans="1:10" s="22" customFormat="1" ht="33.6" x14ac:dyDescent="0.25">
      <c r="A211" s="2" t="s">
        <v>458</v>
      </c>
      <c r="B211" s="23" t="s">
        <v>132</v>
      </c>
      <c r="C211" s="3" t="s">
        <v>565</v>
      </c>
      <c r="D211" s="4"/>
      <c r="E211" s="4"/>
      <c r="F211" s="4" t="s">
        <v>548</v>
      </c>
      <c r="G211" s="4" t="s">
        <v>595</v>
      </c>
      <c r="H211" s="4" t="s">
        <v>595</v>
      </c>
      <c r="I211" s="4" t="s">
        <v>595</v>
      </c>
      <c r="J211" s="7"/>
    </row>
    <row r="212" spans="1:10" s="22" customFormat="1" ht="33.6" x14ac:dyDescent="0.25">
      <c r="A212" s="2" t="s">
        <v>459</v>
      </c>
      <c r="B212" s="23" t="s">
        <v>180</v>
      </c>
      <c r="C212" s="3" t="s">
        <v>565</v>
      </c>
      <c r="D212" s="4"/>
      <c r="E212" s="4"/>
      <c r="F212" s="4" t="s">
        <v>548</v>
      </c>
      <c r="G212" s="4" t="s">
        <v>584</v>
      </c>
      <c r="H212" s="4" t="s">
        <v>595</v>
      </c>
      <c r="I212" s="4" t="s">
        <v>595</v>
      </c>
      <c r="J212" s="7"/>
    </row>
    <row r="213" spans="1:10" s="22" customFormat="1" ht="33.6" x14ac:dyDescent="0.25">
      <c r="A213" s="2" t="s">
        <v>460</v>
      </c>
      <c r="B213" s="23" t="s">
        <v>129</v>
      </c>
      <c r="C213" s="3" t="s">
        <v>565</v>
      </c>
      <c r="D213" s="4"/>
      <c r="E213" s="4"/>
      <c r="F213" s="4"/>
      <c r="G213" s="4" t="s">
        <v>595</v>
      </c>
      <c r="H213" s="4" t="s">
        <v>584</v>
      </c>
      <c r="I213" s="4" t="s">
        <v>584</v>
      </c>
      <c r="J213" s="7"/>
    </row>
    <row r="214" spans="1:10" s="22" customFormat="1" ht="33.6" x14ac:dyDescent="0.25">
      <c r="A214" s="2" t="s">
        <v>461</v>
      </c>
      <c r="B214" s="23" t="s">
        <v>174</v>
      </c>
      <c r="C214" s="3" t="s">
        <v>565</v>
      </c>
      <c r="D214" s="4"/>
      <c r="E214" s="4"/>
      <c r="F214" s="4"/>
      <c r="G214" s="4" t="s">
        <v>584</v>
      </c>
      <c r="H214" s="4" t="s">
        <v>584</v>
      </c>
      <c r="I214" s="4" t="s">
        <v>584</v>
      </c>
      <c r="J214" s="7"/>
    </row>
    <row r="215" spans="1:10" s="22" customFormat="1" ht="33.6" x14ac:dyDescent="0.25">
      <c r="A215" s="2" t="s">
        <v>632</v>
      </c>
      <c r="B215" s="23" t="s">
        <v>150</v>
      </c>
      <c r="C215" s="3" t="s">
        <v>565</v>
      </c>
      <c r="D215" s="4"/>
      <c r="E215" s="4"/>
      <c r="F215" s="4"/>
      <c r="G215" s="4" t="s">
        <v>584</v>
      </c>
      <c r="H215" s="4" t="s">
        <v>584</v>
      </c>
      <c r="I215" s="4" t="s">
        <v>584</v>
      </c>
      <c r="J215" s="7"/>
    </row>
    <row r="216" spans="1:10" s="22" customFormat="1" ht="33.6" x14ac:dyDescent="0.25">
      <c r="A216" s="2" t="s">
        <v>462</v>
      </c>
      <c r="B216" s="23" t="s">
        <v>142</v>
      </c>
      <c r="C216" s="3" t="s">
        <v>565</v>
      </c>
      <c r="D216" s="4"/>
      <c r="E216" s="4"/>
      <c r="F216" s="4"/>
      <c r="G216" s="4" t="s">
        <v>584</v>
      </c>
      <c r="H216" s="4" t="s">
        <v>584</v>
      </c>
      <c r="I216" s="4" t="s">
        <v>584</v>
      </c>
      <c r="J216" s="7"/>
    </row>
    <row r="217" spans="1:10" s="22" customFormat="1" ht="33.6" x14ac:dyDescent="0.25">
      <c r="A217" s="2" t="s">
        <v>463</v>
      </c>
      <c r="B217" s="23" t="s">
        <v>117</v>
      </c>
      <c r="C217" s="3" t="s">
        <v>565</v>
      </c>
      <c r="D217" s="4"/>
      <c r="E217" s="4"/>
      <c r="F217" s="4"/>
      <c r="G217" s="4" t="s">
        <v>584</v>
      </c>
      <c r="H217" s="4" t="s">
        <v>584</v>
      </c>
      <c r="I217" s="4" t="s">
        <v>584</v>
      </c>
      <c r="J217" s="7"/>
    </row>
    <row r="218" spans="1:10" s="22" customFormat="1" ht="33.6" x14ac:dyDescent="0.25">
      <c r="A218" s="2" t="s">
        <v>464</v>
      </c>
      <c r="B218" s="23" t="s">
        <v>152</v>
      </c>
      <c r="C218" s="3" t="s">
        <v>565</v>
      </c>
      <c r="D218" s="4"/>
      <c r="E218" s="4"/>
      <c r="F218" s="4" t="s">
        <v>548</v>
      </c>
      <c r="G218" s="4" t="s">
        <v>584</v>
      </c>
      <c r="H218" s="4" t="s">
        <v>595</v>
      </c>
      <c r="I218" s="4" t="s">
        <v>595</v>
      </c>
      <c r="J218" s="7"/>
    </row>
    <row r="219" spans="1:10" s="22" customFormat="1" ht="33.6" x14ac:dyDescent="0.25">
      <c r="A219" s="2" t="s">
        <v>465</v>
      </c>
      <c r="B219" s="23" t="s">
        <v>18</v>
      </c>
      <c r="C219" s="3" t="s">
        <v>565</v>
      </c>
      <c r="D219" s="4" t="s">
        <v>686</v>
      </c>
      <c r="E219" s="4"/>
      <c r="F219" s="4"/>
      <c r="G219" s="4" t="s">
        <v>584</v>
      </c>
      <c r="H219" s="4" t="s">
        <v>584</v>
      </c>
      <c r="I219" s="4" t="s">
        <v>584</v>
      </c>
      <c r="J219" s="7"/>
    </row>
    <row r="220" spans="1:10" s="22" customFormat="1" ht="33.6" x14ac:dyDescent="0.25">
      <c r="A220" s="2" t="s">
        <v>466</v>
      </c>
      <c r="B220" s="23" t="s">
        <v>128</v>
      </c>
      <c r="C220" s="3" t="s">
        <v>565</v>
      </c>
      <c r="D220" s="4"/>
      <c r="E220" s="4"/>
      <c r="F220" s="4"/>
      <c r="G220" s="4" t="s">
        <v>584</v>
      </c>
      <c r="H220" s="4" t="s">
        <v>584</v>
      </c>
      <c r="I220" s="4" t="s">
        <v>584</v>
      </c>
      <c r="J220" s="7"/>
    </row>
    <row r="221" spans="1:10" s="22" customFormat="1" ht="50.4" x14ac:dyDescent="0.25">
      <c r="A221" s="2" t="s">
        <v>467</v>
      </c>
      <c r="B221" s="23" t="s">
        <v>670</v>
      </c>
      <c r="C221" s="3" t="s">
        <v>565</v>
      </c>
      <c r="D221" s="4"/>
      <c r="E221" s="4"/>
      <c r="F221" s="4"/>
      <c r="G221" s="4" t="s">
        <v>584</v>
      </c>
      <c r="H221" s="4" t="s">
        <v>584</v>
      </c>
      <c r="I221" s="4" t="s">
        <v>584</v>
      </c>
      <c r="J221" s="7" t="s">
        <v>699</v>
      </c>
    </row>
    <row r="222" spans="1:10" s="22" customFormat="1" ht="50.4" x14ac:dyDescent="0.25">
      <c r="A222" s="2" t="s">
        <v>633</v>
      </c>
      <c r="B222" s="23" t="s">
        <v>671</v>
      </c>
      <c r="C222" s="3" t="s">
        <v>565</v>
      </c>
      <c r="D222" s="4"/>
      <c r="E222" s="4"/>
      <c r="F222" s="4"/>
      <c r="G222" s="4" t="s">
        <v>584</v>
      </c>
      <c r="H222" s="4" t="s">
        <v>584</v>
      </c>
      <c r="I222" s="4" t="s">
        <v>584</v>
      </c>
      <c r="J222" s="7" t="s">
        <v>699</v>
      </c>
    </row>
    <row r="223" spans="1:10" s="22" customFormat="1" ht="33.6" x14ac:dyDescent="0.25">
      <c r="A223" s="2" t="s">
        <v>468</v>
      </c>
      <c r="B223" s="23" t="s">
        <v>15</v>
      </c>
      <c r="C223" s="3" t="s">
        <v>702</v>
      </c>
      <c r="D223" s="4"/>
      <c r="E223" s="4"/>
      <c r="F223" s="4" t="s">
        <v>548</v>
      </c>
      <c r="G223" s="4" t="s">
        <v>595</v>
      </c>
      <c r="H223" s="4" t="s">
        <v>595</v>
      </c>
      <c r="I223" s="4" t="s">
        <v>595</v>
      </c>
      <c r="J223" s="7"/>
    </row>
    <row r="224" spans="1:10" s="22" customFormat="1" ht="33.6" x14ac:dyDescent="0.25">
      <c r="A224" s="2" t="s">
        <v>469</v>
      </c>
      <c r="B224" s="23" t="s">
        <v>28</v>
      </c>
      <c r="C224" s="3" t="s">
        <v>702</v>
      </c>
      <c r="D224" s="4"/>
      <c r="E224" s="4"/>
      <c r="F224" s="4" t="s">
        <v>548</v>
      </c>
      <c r="G224" s="4" t="s">
        <v>595</v>
      </c>
      <c r="H224" s="4" t="s">
        <v>595</v>
      </c>
      <c r="I224" s="4" t="s">
        <v>595</v>
      </c>
      <c r="J224" s="7"/>
    </row>
    <row r="225" spans="1:10" s="22" customFormat="1" ht="33.6" x14ac:dyDescent="0.25">
      <c r="A225" s="2" t="s">
        <v>634</v>
      </c>
      <c r="B225" s="23" t="s">
        <v>191</v>
      </c>
      <c r="C225" s="3" t="s">
        <v>702</v>
      </c>
      <c r="D225" s="4"/>
      <c r="E225" s="4"/>
      <c r="F225" s="4" t="s">
        <v>548</v>
      </c>
      <c r="G225" s="4" t="s">
        <v>595</v>
      </c>
      <c r="H225" s="4" t="s">
        <v>595</v>
      </c>
      <c r="I225" s="4" t="s">
        <v>595</v>
      </c>
      <c r="J225" s="7"/>
    </row>
    <row r="226" spans="1:10" s="22" customFormat="1" ht="33.6" x14ac:dyDescent="0.25">
      <c r="A226" s="2" t="s">
        <v>635</v>
      </c>
      <c r="B226" s="23" t="s">
        <v>54</v>
      </c>
      <c r="C226" s="3" t="s">
        <v>702</v>
      </c>
      <c r="D226" s="4"/>
      <c r="E226" s="4"/>
      <c r="F226" s="4" t="s">
        <v>548</v>
      </c>
      <c r="G226" s="4" t="s">
        <v>595</v>
      </c>
      <c r="H226" s="4" t="s">
        <v>595</v>
      </c>
      <c r="I226" s="4" t="s">
        <v>595</v>
      </c>
      <c r="J226" s="7"/>
    </row>
    <row r="227" spans="1:10" s="22" customFormat="1" ht="33.6" x14ac:dyDescent="0.25">
      <c r="A227" s="2" t="s">
        <v>470</v>
      </c>
      <c r="B227" s="23" t="s">
        <v>131</v>
      </c>
      <c r="C227" s="3" t="s">
        <v>702</v>
      </c>
      <c r="D227" s="4"/>
      <c r="E227" s="4"/>
      <c r="F227" s="4" t="s">
        <v>548</v>
      </c>
      <c r="G227" s="4" t="s">
        <v>595</v>
      </c>
      <c r="H227" s="4" t="s">
        <v>595</v>
      </c>
      <c r="I227" s="4" t="s">
        <v>595</v>
      </c>
      <c r="J227" s="7"/>
    </row>
    <row r="228" spans="1:10" s="22" customFormat="1" ht="33.6" x14ac:dyDescent="0.25">
      <c r="A228" s="2" t="s">
        <v>471</v>
      </c>
      <c r="B228" s="23" t="s">
        <v>197</v>
      </c>
      <c r="C228" s="3" t="s">
        <v>702</v>
      </c>
      <c r="D228" s="4"/>
      <c r="E228" s="4" t="s">
        <v>693</v>
      </c>
      <c r="F228" s="4"/>
      <c r="G228" s="4" t="s">
        <v>584</v>
      </c>
      <c r="H228" s="4" t="s">
        <v>584</v>
      </c>
      <c r="I228" s="4" t="s">
        <v>584</v>
      </c>
      <c r="J228" s="7"/>
    </row>
    <row r="229" spans="1:10" s="22" customFormat="1" x14ac:dyDescent="0.25">
      <c r="A229" s="2" t="s">
        <v>472</v>
      </c>
      <c r="B229" s="23" t="s">
        <v>58</v>
      </c>
      <c r="C229" s="3" t="s">
        <v>702</v>
      </c>
      <c r="D229" s="4"/>
      <c r="E229" s="4"/>
      <c r="F229" s="4" t="s">
        <v>548</v>
      </c>
      <c r="G229" s="4" t="s">
        <v>584</v>
      </c>
      <c r="H229" s="4" t="s">
        <v>595</v>
      </c>
      <c r="I229" s="4" t="s">
        <v>595</v>
      </c>
      <c r="J229" s="7"/>
    </row>
    <row r="230" spans="1:10" s="22" customFormat="1" x14ac:dyDescent="0.25">
      <c r="A230" s="2" t="s">
        <v>636</v>
      </c>
      <c r="B230" s="23" t="s">
        <v>192</v>
      </c>
      <c r="C230" s="3" t="s">
        <v>702</v>
      </c>
      <c r="D230" s="4"/>
      <c r="E230" s="4" t="s">
        <v>697</v>
      </c>
      <c r="F230" s="4"/>
      <c r="G230" s="4" t="s">
        <v>584</v>
      </c>
      <c r="H230" s="4" t="s">
        <v>584</v>
      </c>
      <c r="I230" s="4" t="s">
        <v>584</v>
      </c>
      <c r="J230" s="7"/>
    </row>
    <row r="231" spans="1:10" s="22" customFormat="1" ht="33.6" x14ac:dyDescent="0.25">
      <c r="A231" s="2" t="s">
        <v>637</v>
      </c>
      <c r="B231" s="23" t="s">
        <v>179</v>
      </c>
      <c r="C231" s="3" t="s">
        <v>702</v>
      </c>
      <c r="D231" s="4"/>
      <c r="E231" s="4"/>
      <c r="F231" s="4" t="s">
        <v>548</v>
      </c>
      <c r="G231" s="4" t="s">
        <v>595</v>
      </c>
      <c r="H231" s="4" t="s">
        <v>595</v>
      </c>
      <c r="I231" s="4" t="s">
        <v>595</v>
      </c>
      <c r="J231" s="7"/>
    </row>
    <row r="232" spans="1:10" s="22" customFormat="1" x14ac:dyDescent="0.25">
      <c r="A232" s="2" t="s">
        <v>473</v>
      </c>
      <c r="B232" s="23" t="s">
        <v>169</v>
      </c>
      <c r="C232" s="3" t="s">
        <v>702</v>
      </c>
      <c r="D232" s="4"/>
      <c r="E232" s="4"/>
      <c r="F232" s="4" t="s">
        <v>548</v>
      </c>
      <c r="G232" s="4" t="s">
        <v>584</v>
      </c>
      <c r="H232" s="4" t="s">
        <v>595</v>
      </c>
      <c r="I232" s="4" t="s">
        <v>595</v>
      </c>
      <c r="J232" s="7"/>
    </row>
    <row r="233" spans="1:10" s="22" customFormat="1" ht="33.6" x14ac:dyDescent="0.25">
      <c r="A233" s="2" t="s">
        <v>474</v>
      </c>
      <c r="B233" s="23" t="s">
        <v>163</v>
      </c>
      <c r="C233" s="3" t="s">
        <v>702</v>
      </c>
      <c r="D233" s="4" t="s">
        <v>684</v>
      </c>
      <c r="E233" s="4"/>
      <c r="F233" s="4" t="s">
        <v>548</v>
      </c>
      <c r="G233" s="4" t="s">
        <v>584</v>
      </c>
      <c r="H233" s="4" t="s">
        <v>584</v>
      </c>
      <c r="I233" s="4" t="s">
        <v>584</v>
      </c>
      <c r="J233" s="7"/>
    </row>
    <row r="234" spans="1:10" s="22" customFormat="1" x14ac:dyDescent="0.25">
      <c r="A234" s="2" t="s">
        <v>475</v>
      </c>
      <c r="B234" s="23" t="s">
        <v>167</v>
      </c>
      <c r="C234" s="3" t="s">
        <v>702</v>
      </c>
      <c r="D234" s="4"/>
      <c r="E234" s="4"/>
      <c r="F234" s="4" t="s">
        <v>548</v>
      </c>
      <c r="G234" s="4" t="s">
        <v>584</v>
      </c>
      <c r="H234" s="21" t="s">
        <v>584</v>
      </c>
      <c r="I234" s="21" t="s">
        <v>595</v>
      </c>
      <c r="J234" s="19" t="s">
        <v>761</v>
      </c>
    </row>
    <row r="235" spans="1:10" s="22" customFormat="1" x14ac:dyDescent="0.25">
      <c r="A235" s="2" t="s">
        <v>476</v>
      </c>
      <c r="B235" s="23" t="s">
        <v>199</v>
      </c>
      <c r="C235" s="3" t="s">
        <v>702</v>
      </c>
      <c r="D235" s="4"/>
      <c r="E235" s="4"/>
      <c r="F235" s="4" t="s">
        <v>548</v>
      </c>
      <c r="G235" s="4" t="s">
        <v>584</v>
      </c>
      <c r="H235" s="4" t="s">
        <v>595</v>
      </c>
      <c r="I235" s="4" t="s">
        <v>595</v>
      </c>
      <c r="J235" s="7"/>
    </row>
    <row r="236" spans="1:10" s="22" customFormat="1" x14ac:dyDescent="0.25">
      <c r="A236" s="2" t="s">
        <v>638</v>
      </c>
      <c r="B236" s="23" t="s">
        <v>200</v>
      </c>
      <c r="C236" s="3" t="s">
        <v>702</v>
      </c>
      <c r="D236" s="4"/>
      <c r="E236" s="4"/>
      <c r="F236" s="4"/>
      <c r="G236" s="4" t="s">
        <v>584</v>
      </c>
      <c r="H236" s="4" t="s">
        <v>584</v>
      </c>
      <c r="I236" s="4" t="s">
        <v>584</v>
      </c>
      <c r="J236" s="7"/>
    </row>
    <row r="237" spans="1:10" s="22" customFormat="1" ht="33.6" x14ac:dyDescent="0.25">
      <c r="A237" s="2" t="s">
        <v>477</v>
      </c>
      <c r="B237" s="23" t="s">
        <v>55</v>
      </c>
      <c r="C237" s="3" t="s">
        <v>702</v>
      </c>
      <c r="D237" s="4"/>
      <c r="E237" s="4"/>
      <c r="F237" s="4" t="s">
        <v>548</v>
      </c>
      <c r="G237" s="4" t="s">
        <v>595</v>
      </c>
      <c r="H237" s="4" t="s">
        <v>595</v>
      </c>
      <c r="I237" s="4" t="s">
        <v>595</v>
      </c>
      <c r="J237" s="7"/>
    </row>
    <row r="238" spans="1:10" s="22" customFormat="1" x14ac:dyDescent="0.25">
      <c r="A238" s="2" t="s">
        <v>478</v>
      </c>
      <c r="B238" s="23" t="s">
        <v>172</v>
      </c>
      <c r="C238" s="3" t="s">
        <v>702</v>
      </c>
      <c r="D238" s="4"/>
      <c r="E238" s="4"/>
      <c r="F238" s="4" t="s">
        <v>548</v>
      </c>
      <c r="G238" s="4" t="s">
        <v>584</v>
      </c>
      <c r="H238" s="4" t="s">
        <v>595</v>
      </c>
      <c r="I238" s="4" t="s">
        <v>595</v>
      </c>
      <c r="J238" s="7"/>
    </row>
    <row r="239" spans="1:10" s="22" customFormat="1" x14ac:dyDescent="0.25">
      <c r="A239" s="2" t="s">
        <v>639</v>
      </c>
      <c r="B239" s="23" t="s">
        <v>183</v>
      </c>
      <c r="C239" s="3" t="s">
        <v>702</v>
      </c>
      <c r="D239" s="4"/>
      <c r="E239" s="4"/>
      <c r="F239" s="4"/>
      <c r="G239" s="4" t="s">
        <v>584</v>
      </c>
      <c r="H239" s="4" t="s">
        <v>584</v>
      </c>
      <c r="I239" s="4" t="s">
        <v>584</v>
      </c>
      <c r="J239" s="7"/>
    </row>
    <row r="240" spans="1:10" s="22" customFormat="1" ht="50.4" x14ac:dyDescent="0.25">
      <c r="A240" s="2" t="s">
        <v>479</v>
      </c>
      <c r="B240" s="23" t="s">
        <v>672</v>
      </c>
      <c r="C240" s="3" t="s">
        <v>702</v>
      </c>
      <c r="D240" s="4"/>
      <c r="E240" s="4" t="s">
        <v>697</v>
      </c>
      <c r="F240" s="4" t="s">
        <v>548</v>
      </c>
      <c r="G240" s="4" t="s">
        <v>584</v>
      </c>
      <c r="H240" s="4" t="s">
        <v>584</v>
      </c>
      <c r="I240" s="4" t="s">
        <v>584</v>
      </c>
      <c r="J240" s="7" t="s">
        <v>699</v>
      </c>
    </row>
    <row r="241" spans="1:10" s="22" customFormat="1" ht="50.4" x14ac:dyDescent="0.25">
      <c r="A241" s="2" t="s">
        <v>480</v>
      </c>
      <c r="B241" s="23" t="s">
        <v>673</v>
      </c>
      <c r="C241" s="3" t="s">
        <v>702</v>
      </c>
      <c r="D241" s="4"/>
      <c r="E241" s="4"/>
      <c r="F241" s="4" t="s">
        <v>548</v>
      </c>
      <c r="G241" s="4" t="s">
        <v>584</v>
      </c>
      <c r="H241" s="4" t="s">
        <v>595</v>
      </c>
      <c r="I241" s="4" t="s">
        <v>595</v>
      </c>
      <c r="J241" s="7" t="s">
        <v>699</v>
      </c>
    </row>
    <row r="242" spans="1:10" s="22" customFormat="1" ht="50.4" x14ac:dyDescent="0.25">
      <c r="A242" s="2" t="s">
        <v>481</v>
      </c>
      <c r="B242" s="24" t="s">
        <v>674</v>
      </c>
      <c r="C242" s="3" t="s">
        <v>702</v>
      </c>
      <c r="D242" s="4"/>
      <c r="E242" s="4"/>
      <c r="F242" s="4"/>
      <c r="G242" s="4" t="s">
        <v>584</v>
      </c>
      <c r="H242" s="4" t="s">
        <v>584</v>
      </c>
      <c r="I242" s="4" t="s">
        <v>584</v>
      </c>
      <c r="J242" s="7" t="s">
        <v>714</v>
      </c>
    </row>
    <row r="243" spans="1:10" s="22" customFormat="1" ht="33.6" x14ac:dyDescent="0.25">
      <c r="A243" s="2" t="s">
        <v>482</v>
      </c>
      <c r="B243" s="23" t="s">
        <v>32</v>
      </c>
      <c r="C243" s="3" t="s">
        <v>703</v>
      </c>
      <c r="D243" s="4"/>
      <c r="E243" s="4"/>
      <c r="F243" s="4" t="s">
        <v>548</v>
      </c>
      <c r="G243" s="4" t="s">
        <v>595</v>
      </c>
      <c r="H243" s="4" t="s">
        <v>595</v>
      </c>
      <c r="I243" s="4" t="s">
        <v>595</v>
      </c>
      <c r="J243" s="27"/>
    </row>
    <row r="244" spans="1:10" s="22" customFormat="1" x14ac:dyDescent="0.25">
      <c r="A244" s="2" t="s">
        <v>483</v>
      </c>
      <c r="B244" s="23" t="s">
        <v>43</v>
      </c>
      <c r="C244" s="3" t="s">
        <v>703</v>
      </c>
      <c r="D244" s="4"/>
      <c r="E244" s="4"/>
      <c r="F244" s="4" t="s">
        <v>548</v>
      </c>
      <c r="G244" s="4" t="s">
        <v>584</v>
      </c>
      <c r="H244" s="4" t="s">
        <v>595</v>
      </c>
      <c r="I244" s="4" t="s">
        <v>595</v>
      </c>
      <c r="J244" s="27"/>
    </row>
    <row r="245" spans="1:10" s="22" customFormat="1" ht="33.6" x14ac:dyDescent="0.25">
      <c r="A245" s="2" t="s">
        <v>484</v>
      </c>
      <c r="B245" s="23" t="s">
        <v>53</v>
      </c>
      <c r="C245" s="3" t="s">
        <v>703</v>
      </c>
      <c r="D245" s="4"/>
      <c r="E245" s="4"/>
      <c r="F245" s="4" t="s">
        <v>548</v>
      </c>
      <c r="G245" s="4" t="s">
        <v>595</v>
      </c>
      <c r="H245" s="4" t="s">
        <v>595</v>
      </c>
      <c r="I245" s="4" t="s">
        <v>595</v>
      </c>
      <c r="J245" s="7"/>
    </row>
    <row r="246" spans="1:10" s="22" customFormat="1" ht="33.6" x14ac:dyDescent="0.25">
      <c r="A246" s="2" t="s">
        <v>640</v>
      </c>
      <c r="B246" s="23" t="s">
        <v>47</v>
      </c>
      <c r="C246" s="3" t="s">
        <v>703</v>
      </c>
      <c r="D246" s="4"/>
      <c r="E246" s="4"/>
      <c r="F246" s="4" t="s">
        <v>548</v>
      </c>
      <c r="G246" s="4" t="s">
        <v>595</v>
      </c>
      <c r="H246" s="4" t="s">
        <v>595</v>
      </c>
      <c r="I246" s="4" t="s">
        <v>595</v>
      </c>
      <c r="J246" s="7"/>
    </row>
    <row r="247" spans="1:10" s="22" customFormat="1" ht="33.6" x14ac:dyDescent="0.25">
      <c r="A247" s="2" t="s">
        <v>485</v>
      </c>
      <c r="B247" s="24" t="s">
        <v>588</v>
      </c>
      <c r="C247" s="3" t="s">
        <v>703</v>
      </c>
      <c r="D247" s="4"/>
      <c r="E247" s="4"/>
      <c r="F247" s="4"/>
      <c r="G247" s="4" t="s">
        <v>595</v>
      </c>
      <c r="H247" s="4" t="s">
        <v>584</v>
      </c>
      <c r="I247" s="4" t="s">
        <v>584</v>
      </c>
      <c r="J247" s="7"/>
    </row>
    <row r="248" spans="1:10" s="22" customFormat="1" ht="33.6" x14ac:dyDescent="0.25">
      <c r="A248" s="2" t="s">
        <v>486</v>
      </c>
      <c r="B248" s="23" t="s">
        <v>106</v>
      </c>
      <c r="C248" s="3" t="s">
        <v>703</v>
      </c>
      <c r="D248" s="4"/>
      <c r="E248" s="4"/>
      <c r="F248" s="4" t="s">
        <v>548</v>
      </c>
      <c r="G248" s="4" t="s">
        <v>595</v>
      </c>
      <c r="H248" s="4" t="s">
        <v>595</v>
      </c>
      <c r="I248" s="4" t="s">
        <v>595</v>
      </c>
      <c r="J248" s="7"/>
    </row>
    <row r="249" spans="1:10" s="22" customFormat="1" ht="33.6" x14ac:dyDescent="0.25">
      <c r="A249" s="2" t="s">
        <v>641</v>
      </c>
      <c r="B249" s="23" t="s">
        <v>181</v>
      </c>
      <c r="C249" s="3" t="s">
        <v>703</v>
      </c>
      <c r="D249" s="4"/>
      <c r="E249" s="4"/>
      <c r="F249" s="4"/>
      <c r="G249" s="4" t="s">
        <v>595</v>
      </c>
      <c r="H249" s="4" t="s">
        <v>584</v>
      </c>
      <c r="I249" s="4" t="s">
        <v>584</v>
      </c>
      <c r="J249" s="7"/>
    </row>
    <row r="250" spans="1:10" s="22" customFormat="1" x14ac:dyDescent="0.25">
      <c r="A250" s="2" t="s">
        <v>487</v>
      </c>
      <c r="B250" s="23" t="s">
        <v>120</v>
      </c>
      <c r="C250" s="3" t="s">
        <v>703</v>
      </c>
      <c r="D250" s="4"/>
      <c r="E250" s="4"/>
      <c r="F250" s="4"/>
      <c r="G250" s="4" t="s">
        <v>584</v>
      </c>
      <c r="H250" s="4" t="s">
        <v>584</v>
      </c>
      <c r="I250" s="4" t="s">
        <v>584</v>
      </c>
      <c r="J250" s="7"/>
    </row>
    <row r="251" spans="1:10" s="22" customFormat="1" ht="33.6" x14ac:dyDescent="0.25">
      <c r="A251" s="2" t="s">
        <v>488</v>
      </c>
      <c r="B251" s="23" t="s">
        <v>105</v>
      </c>
      <c r="C251" s="3" t="s">
        <v>703</v>
      </c>
      <c r="D251" s="4"/>
      <c r="E251" s="4" t="s">
        <v>737</v>
      </c>
      <c r="F251" s="4" t="s">
        <v>548</v>
      </c>
      <c r="G251" s="29" t="s">
        <v>595</v>
      </c>
      <c r="H251" s="29" t="s">
        <v>584</v>
      </c>
      <c r="I251" s="4" t="s">
        <v>584</v>
      </c>
      <c r="J251" s="19" t="s">
        <v>747</v>
      </c>
    </row>
    <row r="252" spans="1:10" s="22" customFormat="1" ht="67.2" x14ac:dyDescent="0.25">
      <c r="A252" s="2" t="s">
        <v>642</v>
      </c>
      <c r="B252" s="23" t="s">
        <v>119</v>
      </c>
      <c r="C252" s="3" t="s">
        <v>703</v>
      </c>
      <c r="D252" s="4" t="s">
        <v>687</v>
      </c>
      <c r="E252" s="4" t="s">
        <v>737</v>
      </c>
      <c r="F252" s="4"/>
      <c r="G252" s="4" t="s">
        <v>597</v>
      </c>
      <c r="H252" s="4" t="s">
        <v>597</v>
      </c>
      <c r="I252" s="21" t="s">
        <v>597</v>
      </c>
      <c r="J252" s="7" t="s">
        <v>748</v>
      </c>
    </row>
    <row r="253" spans="1:10" s="22" customFormat="1" x14ac:dyDescent="0.25">
      <c r="A253" s="2" t="s">
        <v>489</v>
      </c>
      <c r="B253" s="23" t="s">
        <v>97</v>
      </c>
      <c r="C253" s="3" t="s">
        <v>703</v>
      </c>
      <c r="D253" s="4"/>
      <c r="E253" s="4"/>
      <c r="F253" s="4"/>
      <c r="G253" s="4" t="s">
        <v>584</v>
      </c>
      <c r="H253" s="4" t="s">
        <v>584</v>
      </c>
      <c r="I253" s="4" t="s">
        <v>584</v>
      </c>
      <c r="J253" s="7"/>
    </row>
    <row r="254" spans="1:10" s="22" customFormat="1" x14ac:dyDescent="0.25">
      <c r="A254" s="2" t="s">
        <v>490</v>
      </c>
      <c r="B254" s="23" t="s">
        <v>125</v>
      </c>
      <c r="C254" s="3" t="s">
        <v>703</v>
      </c>
      <c r="D254" s="4"/>
      <c r="E254" s="4"/>
      <c r="F254" s="4"/>
      <c r="G254" s="4" t="s">
        <v>584</v>
      </c>
      <c r="H254" s="4" t="s">
        <v>584</v>
      </c>
      <c r="I254" s="4" t="s">
        <v>584</v>
      </c>
      <c r="J254" s="7"/>
    </row>
    <row r="255" spans="1:10" s="22" customFormat="1" ht="33.6" x14ac:dyDescent="0.25">
      <c r="A255" s="2" t="s">
        <v>491</v>
      </c>
      <c r="B255" s="23" t="s">
        <v>100</v>
      </c>
      <c r="C255" s="3" t="s">
        <v>703</v>
      </c>
      <c r="D255" s="4"/>
      <c r="E255" s="4"/>
      <c r="F255" s="4"/>
      <c r="G255" s="4" t="s">
        <v>595</v>
      </c>
      <c r="H255" s="4" t="s">
        <v>584</v>
      </c>
      <c r="I255" s="4" t="s">
        <v>584</v>
      </c>
      <c r="J255" s="7"/>
    </row>
    <row r="256" spans="1:10" s="22" customFormat="1" ht="33.6" x14ac:dyDescent="0.25">
      <c r="A256" s="2" t="s">
        <v>643</v>
      </c>
      <c r="B256" s="23" t="s">
        <v>80</v>
      </c>
      <c r="C256" s="3" t="s">
        <v>703</v>
      </c>
      <c r="D256" s="4"/>
      <c r="E256" s="4"/>
      <c r="F256" s="4"/>
      <c r="G256" s="4" t="s">
        <v>595</v>
      </c>
      <c r="H256" s="4" t="s">
        <v>584</v>
      </c>
      <c r="I256" s="4" t="s">
        <v>584</v>
      </c>
      <c r="J256" s="7"/>
    </row>
    <row r="257" spans="1:10" s="22" customFormat="1" ht="33.6" x14ac:dyDescent="0.25">
      <c r="A257" s="2" t="s">
        <v>492</v>
      </c>
      <c r="B257" s="23" t="s">
        <v>680</v>
      </c>
      <c r="C257" s="3" t="s">
        <v>703</v>
      </c>
      <c r="D257" s="4"/>
      <c r="E257" s="4"/>
      <c r="F257" s="4" t="s">
        <v>548</v>
      </c>
      <c r="G257" s="29" t="s">
        <v>595</v>
      </c>
      <c r="H257" s="29" t="s">
        <v>595</v>
      </c>
      <c r="I257" s="29" t="s">
        <v>595</v>
      </c>
      <c r="J257" s="27"/>
    </row>
    <row r="258" spans="1:10" s="22" customFormat="1" x14ac:dyDescent="0.25">
      <c r="A258" s="2" t="s">
        <v>644</v>
      </c>
      <c r="B258" s="23" t="s">
        <v>675</v>
      </c>
      <c r="C258" s="3" t="s">
        <v>703</v>
      </c>
      <c r="D258" s="4"/>
      <c r="E258" s="4"/>
      <c r="F258" s="4"/>
      <c r="G258" s="4" t="s">
        <v>584</v>
      </c>
      <c r="H258" s="4" t="s">
        <v>584</v>
      </c>
      <c r="I258" s="4" t="s">
        <v>584</v>
      </c>
      <c r="J258" s="7"/>
    </row>
    <row r="259" spans="1:10" s="22" customFormat="1" ht="33.6" x14ac:dyDescent="0.25">
      <c r="A259" s="2" t="s">
        <v>493</v>
      </c>
      <c r="B259" s="23" t="s">
        <v>182</v>
      </c>
      <c r="C259" s="3" t="s">
        <v>703</v>
      </c>
      <c r="D259" s="4"/>
      <c r="E259" s="4"/>
      <c r="F259" s="4" t="s">
        <v>548</v>
      </c>
      <c r="G259" s="4" t="s">
        <v>595</v>
      </c>
      <c r="H259" s="4" t="s">
        <v>595</v>
      </c>
      <c r="I259" s="4" t="s">
        <v>595</v>
      </c>
      <c r="J259" s="7"/>
    </row>
    <row r="260" spans="1:10" s="22" customFormat="1" ht="33.6" x14ac:dyDescent="0.25">
      <c r="A260" s="2" t="s">
        <v>645</v>
      </c>
      <c r="B260" s="23" t="s">
        <v>114</v>
      </c>
      <c r="C260" s="3" t="s">
        <v>703</v>
      </c>
      <c r="D260" s="4"/>
      <c r="E260" s="4"/>
      <c r="F260" s="4"/>
      <c r="G260" s="4" t="s">
        <v>595</v>
      </c>
      <c r="H260" s="4" t="s">
        <v>584</v>
      </c>
      <c r="I260" s="4" t="s">
        <v>584</v>
      </c>
      <c r="J260" s="7"/>
    </row>
    <row r="261" spans="1:10" s="22" customFormat="1" ht="33.6" x14ac:dyDescent="0.25">
      <c r="A261" s="2" t="s">
        <v>494</v>
      </c>
      <c r="B261" s="23" t="s">
        <v>104</v>
      </c>
      <c r="C261" s="3" t="s">
        <v>703</v>
      </c>
      <c r="D261" s="4" t="s">
        <v>681</v>
      </c>
      <c r="E261" s="4"/>
      <c r="F261" s="4"/>
      <c r="G261" s="4" t="s">
        <v>595</v>
      </c>
      <c r="H261" s="4" t="s">
        <v>584</v>
      </c>
      <c r="I261" s="4" t="s">
        <v>584</v>
      </c>
      <c r="J261" s="27"/>
    </row>
    <row r="262" spans="1:10" s="22" customFormat="1" ht="33.6" x14ac:dyDescent="0.25">
      <c r="A262" s="2" t="s">
        <v>646</v>
      </c>
      <c r="B262" s="23" t="s">
        <v>162</v>
      </c>
      <c r="C262" s="3" t="s">
        <v>703</v>
      </c>
      <c r="D262" s="4"/>
      <c r="E262" s="4"/>
      <c r="F262" s="4"/>
      <c r="G262" s="4" t="s">
        <v>595</v>
      </c>
      <c r="H262" s="4" t="s">
        <v>584</v>
      </c>
      <c r="I262" s="4" t="s">
        <v>584</v>
      </c>
      <c r="J262" s="7"/>
    </row>
    <row r="263" spans="1:10" s="22" customFormat="1" x14ac:dyDescent="0.25">
      <c r="A263" s="2" t="s">
        <v>647</v>
      </c>
      <c r="B263" s="23" t="s">
        <v>101</v>
      </c>
      <c r="C263" s="3" t="s">
        <v>703</v>
      </c>
      <c r="D263" s="4"/>
      <c r="E263" s="4"/>
      <c r="F263" s="4"/>
      <c r="G263" s="4" t="s">
        <v>584</v>
      </c>
      <c r="H263" s="4" t="s">
        <v>584</v>
      </c>
      <c r="I263" s="4" t="s">
        <v>584</v>
      </c>
      <c r="J263" s="7"/>
    </row>
    <row r="264" spans="1:10" s="22" customFormat="1" x14ac:dyDescent="0.25">
      <c r="A264" s="2" t="s">
        <v>495</v>
      </c>
      <c r="B264" s="23" t="s">
        <v>84</v>
      </c>
      <c r="C264" s="3" t="s">
        <v>703</v>
      </c>
      <c r="D264" s="4"/>
      <c r="E264" s="4"/>
      <c r="F264" s="4"/>
      <c r="G264" s="4" t="s">
        <v>584</v>
      </c>
      <c r="H264" s="4" t="s">
        <v>584</v>
      </c>
      <c r="I264" s="4" t="s">
        <v>584</v>
      </c>
      <c r="J264" s="7"/>
    </row>
    <row r="265" spans="1:10" s="22" customFormat="1" x14ac:dyDescent="0.25">
      <c r="A265" s="2" t="s">
        <v>648</v>
      </c>
      <c r="B265" s="23" t="s">
        <v>102</v>
      </c>
      <c r="C265" s="3" t="s">
        <v>703</v>
      </c>
      <c r="D265" s="4"/>
      <c r="E265" s="4"/>
      <c r="F265" s="4"/>
      <c r="G265" s="4" t="s">
        <v>584</v>
      </c>
      <c r="H265" s="4" t="s">
        <v>584</v>
      </c>
      <c r="I265" s="4" t="s">
        <v>584</v>
      </c>
      <c r="J265" s="7"/>
    </row>
    <row r="266" spans="1:10" s="22" customFormat="1" ht="33.6" x14ac:dyDescent="0.25">
      <c r="A266" s="2" t="s">
        <v>496</v>
      </c>
      <c r="B266" s="23" t="s">
        <v>81</v>
      </c>
      <c r="C266" s="3" t="s">
        <v>703</v>
      </c>
      <c r="D266" s="4"/>
      <c r="E266" s="4"/>
      <c r="F266" s="4"/>
      <c r="G266" s="4" t="s">
        <v>595</v>
      </c>
      <c r="H266" s="4" t="s">
        <v>584</v>
      </c>
      <c r="I266" s="4" t="s">
        <v>584</v>
      </c>
      <c r="J266" s="7"/>
    </row>
    <row r="267" spans="1:10" s="22" customFormat="1" x14ac:dyDescent="0.25">
      <c r="A267" s="2" t="s">
        <v>497</v>
      </c>
      <c r="B267" s="23" t="s">
        <v>103</v>
      </c>
      <c r="C267" s="3" t="s">
        <v>703</v>
      </c>
      <c r="D267" s="4"/>
      <c r="E267" s="4"/>
      <c r="F267" s="4"/>
      <c r="G267" s="4" t="s">
        <v>584</v>
      </c>
      <c r="H267" s="4" t="s">
        <v>584</v>
      </c>
      <c r="I267" s="4" t="s">
        <v>584</v>
      </c>
      <c r="J267" s="7"/>
    </row>
    <row r="268" spans="1:10" s="22" customFormat="1" ht="33.6" x14ac:dyDescent="0.25">
      <c r="A268" s="2" t="s">
        <v>498</v>
      </c>
      <c r="B268" s="24" t="s">
        <v>587</v>
      </c>
      <c r="C268" s="3" t="s">
        <v>703</v>
      </c>
      <c r="D268" s="4"/>
      <c r="E268" s="4"/>
      <c r="F268" s="4"/>
      <c r="G268" s="4" t="s">
        <v>595</v>
      </c>
      <c r="H268" s="4" t="s">
        <v>584</v>
      </c>
      <c r="I268" s="4" t="s">
        <v>584</v>
      </c>
      <c r="J268" s="7"/>
    </row>
    <row r="269" spans="1:10" s="22" customFormat="1" ht="33.6" x14ac:dyDescent="0.25">
      <c r="A269" s="2" t="s">
        <v>499</v>
      </c>
      <c r="B269" s="23" t="s">
        <v>194</v>
      </c>
      <c r="C269" s="3" t="s">
        <v>703</v>
      </c>
      <c r="D269" s="4"/>
      <c r="E269" s="4"/>
      <c r="F269" s="4" t="s">
        <v>548</v>
      </c>
      <c r="G269" s="4" t="s">
        <v>595</v>
      </c>
      <c r="H269" s="4" t="s">
        <v>595</v>
      </c>
      <c r="I269" s="4" t="s">
        <v>595</v>
      </c>
      <c r="J269" s="7"/>
    </row>
    <row r="270" spans="1:10" s="22" customFormat="1" x14ac:dyDescent="0.25">
      <c r="A270" s="2" t="s">
        <v>500</v>
      </c>
      <c r="B270" s="23" t="s">
        <v>121</v>
      </c>
      <c r="C270" s="3" t="s">
        <v>703</v>
      </c>
      <c r="D270" s="4"/>
      <c r="E270" s="4"/>
      <c r="F270" s="4"/>
      <c r="G270" s="29" t="s">
        <v>584</v>
      </c>
      <c r="H270" s="29" t="s">
        <v>584</v>
      </c>
      <c r="I270" s="4" t="s">
        <v>584</v>
      </c>
      <c r="J270" s="27"/>
    </row>
    <row r="271" spans="1:10" s="22" customFormat="1" x14ac:dyDescent="0.25">
      <c r="A271" s="2" t="s">
        <v>501</v>
      </c>
      <c r="B271" s="23" t="s">
        <v>130</v>
      </c>
      <c r="C271" s="3" t="s">
        <v>703</v>
      </c>
      <c r="D271" s="4"/>
      <c r="E271" s="4"/>
      <c r="F271" s="4"/>
      <c r="G271" s="4" t="s">
        <v>584</v>
      </c>
      <c r="H271" s="4" t="s">
        <v>584</v>
      </c>
      <c r="I271" s="4" t="s">
        <v>584</v>
      </c>
      <c r="J271" s="7"/>
    </row>
    <row r="272" spans="1:10" s="22" customFormat="1" ht="33.6" x14ac:dyDescent="0.25">
      <c r="A272" s="2" t="s">
        <v>502</v>
      </c>
      <c r="B272" s="25" t="s">
        <v>676</v>
      </c>
      <c r="C272" s="3" t="s">
        <v>703</v>
      </c>
      <c r="D272" s="4"/>
      <c r="E272" s="4"/>
      <c r="F272" s="4"/>
      <c r="G272" s="4" t="s">
        <v>595</v>
      </c>
      <c r="H272" s="4" t="s">
        <v>584</v>
      </c>
      <c r="I272" s="4" t="s">
        <v>584</v>
      </c>
      <c r="J272" s="7"/>
    </row>
    <row r="273" spans="1:10" s="22" customFormat="1" ht="33.6" x14ac:dyDescent="0.25">
      <c r="A273" s="2" t="s">
        <v>503</v>
      </c>
      <c r="B273" s="23" t="s">
        <v>8</v>
      </c>
      <c r="C273" s="3" t="s">
        <v>704</v>
      </c>
      <c r="D273" s="4"/>
      <c r="E273" s="4"/>
      <c r="F273" s="4" t="s">
        <v>548</v>
      </c>
      <c r="G273" s="4" t="s">
        <v>584</v>
      </c>
      <c r="H273" s="4" t="s">
        <v>595</v>
      </c>
      <c r="I273" s="4" t="s">
        <v>595</v>
      </c>
      <c r="J273" s="7"/>
    </row>
    <row r="274" spans="1:10" s="22" customFormat="1" ht="33.6" x14ac:dyDescent="0.25">
      <c r="A274" s="2" t="s">
        <v>504</v>
      </c>
      <c r="B274" s="23" t="s">
        <v>196</v>
      </c>
      <c r="C274" s="3" t="s">
        <v>704</v>
      </c>
      <c r="D274" s="4"/>
      <c r="E274" s="4"/>
      <c r="F274" s="4"/>
      <c r="G274" s="4" t="s">
        <v>746</v>
      </c>
      <c r="H274" s="4" t="s">
        <v>584</v>
      </c>
      <c r="I274" s="4" t="s">
        <v>584</v>
      </c>
      <c r="J274" s="7"/>
    </row>
    <row r="275" spans="1:10" s="22" customFormat="1" ht="33.6" x14ac:dyDescent="0.25">
      <c r="A275" s="2" t="s">
        <v>649</v>
      </c>
      <c r="B275" s="23" t="s">
        <v>74</v>
      </c>
      <c r="C275" s="3" t="s">
        <v>704</v>
      </c>
      <c r="D275" s="4"/>
      <c r="E275" s="4"/>
      <c r="F275" s="4"/>
      <c r="G275" s="4" t="s">
        <v>746</v>
      </c>
      <c r="H275" s="4" t="s">
        <v>584</v>
      </c>
      <c r="I275" s="4" t="s">
        <v>584</v>
      </c>
      <c r="J275" s="7"/>
    </row>
    <row r="276" spans="1:10" s="22" customFormat="1" ht="33.6" x14ac:dyDescent="0.25">
      <c r="A276" s="2" t="s">
        <v>505</v>
      </c>
      <c r="B276" s="23" t="s">
        <v>201</v>
      </c>
      <c r="C276" s="3" t="s">
        <v>704</v>
      </c>
      <c r="D276" s="4"/>
      <c r="E276" s="4"/>
      <c r="F276" s="4"/>
      <c r="G276" s="4" t="s">
        <v>746</v>
      </c>
      <c r="H276" s="4" t="s">
        <v>584</v>
      </c>
      <c r="I276" s="4" t="s">
        <v>584</v>
      </c>
      <c r="J276" s="7"/>
    </row>
    <row r="277" spans="1:10" s="22" customFormat="1" ht="33.6" x14ac:dyDescent="0.25">
      <c r="A277" s="2" t="s">
        <v>506</v>
      </c>
      <c r="B277" s="23" t="s">
        <v>203</v>
      </c>
      <c r="C277" s="3" t="s">
        <v>704</v>
      </c>
      <c r="D277" s="4"/>
      <c r="E277" s="4"/>
      <c r="F277" s="4"/>
      <c r="G277" s="4" t="s">
        <v>746</v>
      </c>
      <c r="H277" s="4" t="s">
        <v>584</v>
      </c>
      <c r="I277" s="4" t="s">
        <v>584</v>
      </c>
      <c r="J277" s="7"/>
    </row>
    <row r="278" spans="1:10" s="22" customFormat="1" ht="33.6" x14ac:dyDescent="0.25">
      <c r="A278" s="2" t="s">
        <v>650</v>
      </c>
      <c r="B278" s="23" t="s">
        <v>143</v>
      </c>
      <c r="C278" s="3" t="s">
        <v>704</v>
      </c>
      <c r="D278" s="4"/>
      <c r="E278" s="4"/>
      <c r="F278" s="4"/>
      <c r="G278" s="4" t="s">
        <v>746</v>
      </c>
      <c r="H278" s="4" t="s">
        <v>584</v>
      </c>
      <c r="I278" s="4" t="s">
        <v>584</v>
      </c>
      <c r="J278" s="7"/>
    </row>
    <row r="279" spans="1:10" s="22" customFormat="1" ht="33.6" x14ac:dyDescent="0.25">
      <c r="A279" s="2" t="s">
        <v>651</v>
      </c>
      <c r="B279" s="23" t="s">
        <v>144</v>
      </c>
      <c r="C279" s="3" t="s">
        <v>704</v>
      </c>
      <c r="D279" s="4"/>
      <c r="E279" s="4"/>
      <c r="F279" s="4"/>
      <c r="G279" s="4" t="s">
        <v>746</v>
      </c>
      <c r="H279" s="4" t="s">
        <v>584</v>
      </c>
      <c r="I279" s="4" t="s">
        <v>584</v>
      </c>
      <c r="J279" s="7"/>
    </row>
    <row r="280" spans="1:10" s="22" customFormat="1" ht="33.6" x14ac:dyDescent="0.25">
      <c r="A280" s="2" t="s">
        <v>507</v>
      </c>
      <c r="B280" s="23" t="s">
        <v>202</v>
      </c>
      <c r="C280" s="3" t="s">
        <v>704</v>
      </c>
      <c r="D280" s="4"/>
      <c r="E280" s="4"/>
      <c r="F280" s="4"/>
      <c r="G280" s="4" t="s">
        <v>746</v>
      </c>
      <c r="H280" s="4" t="s">
        <v>584</v>
      </c>
      <c r="I280" s="4" t="s">
        <v>584</v>
      </c>
      <c r="J280" s="7"/>
    </row>
    <row r="281" spans="1:10" s="22" customFormat="1" ht="33.6" x14ac:dyDescent="0.25">
      <c r="A281" s="2" t="s">
        <v>652</v>
      </c>
      <c r="B281" s="24" t="s">
        <v>577</v>
      </c>
      <c r="C281" s="3" t="s">
        <v>704</v>
      </c>
      <c r="D281" s="4"/>
      <c r="E281" s="4"/>
      <c r="F281" s="4"/>
      <c r="G281" s="4" t="s">
        <v>746</v>
      </c>
      <c r="H281" s="4" t="s">
        <v>584</v>
      </c>
      <c r="I281" s="4" t="s">
        <v>584</v>
      </c>
      <c r="J281" s="7"/>
    </row>
    <row r="282" spans="1:10" s="22" customFormat="1" ht="50.4" x14ac:dyDescent="0.25">
      <c r="A282" s="2" t="s">
        <v>653</v>
      </c>
      <c r="B282" s="24" t="s">
        <v>677</v>
      </c>
      <c r="C282" s="3" t="s">
        <v>704</v>
      </c>
      <c r="D282" s="4"/>
      <c r="E282" s="4"/>
      <c r="F282" s="4"/>
      <c r="G282" s="4" t="s">
        <v>746</v>
      </c>
      <c r="H282" s="4" t="s">
        <v>584</v>
      </c>
      <c r="I282" s="4" t="s">
        <v>584</v>
      </c>
      <c r="J282" s="7" t="s">
        <v>699</v>
      </c>
    </row>
    <row r="283" spans="1:10" s="22" customFormat="1" ht="67.2" x14ac:dyDescent="0.25">
      <c r="A283" s="2" t="s">
        <v>654</v>
      </c>
      <c r="B283" s="23" t="s">
        <v>37</v>
      </c>
      <c r="C283" s="3" t="s">
        <v>705</v>
      </c>
      <c r="D283" s="4" t="s">
        <v>692</v>
      </c>
      <c r="E283" s="4"/>
      <c r="F283" s="4"/>
      <c r="G283" s="4" t="s">
        <v>584</v>
      </c>
      <c r="H283" s="4" t="s">
        <v>584</v>
      </c>
      <c r="I283" s="4" t="s">
        <v>597</v>
      </c>
      <c r="J283" s="19" t="s">
        <v>752</v>
      </c>
    </row>
    <row r="284" spans="1:10" s="22" customFormat="1" ht="33.6" x14ac:dyDescent="0.25">
      <c r="A284" s="2" t="s">
        <v>655</v>
      </c>
      <c r="B284" s="23" t="s">
        <v>190</v>
      </c>
      <c r="C284" s="3" t="s">
        <v>705</v>
      </c>
      <c r="D284" s="4"/>
      <c r="E284" s="4"/>
      <c r="F284" s="4" t="s">
        <v>548</v>
      </c>
      <c r="G284" s="4" t="s">
        <v>595</v>
      </c>
      <c r="H284" s="4" t="s">
        <v>595</v>
      </c>
      <c r="I284" s="4" t="s">
        <v>595</v>
      </c>
      <c r="J284" s="7"/>
    </row>
    <row r="285" spans="1:10" s="22" customFormat="1" x14ac:dyDescent="0.25">
      <c r="A285" s="2" t="s">
        <v>508</v>
      </c>
      <c r="B285" s="23" t="s">
        <v>48</v>
      </c>
      <c r="C285" s="3" t="s">
        <v>705</v>
      </c>
      <c r="D285" s="4"/>
      <c r="E285" s="4"/>
      <c r="F285" s="4"/>
      <c r="G285" s="4" t="s">
        <v>584</v>
      </c>
      <c r="H285" s="4" t="s">
        <v>584</v>
      </c>
      <c r="I285" s="4" t="s">
        <v>584</v>
      </c>
      <c r="J285" s="7"/>
    </row>
    <row r="286" spans="1:10" s="22" customFormat="1" x14ac:dyDescent="0.25">
      <c r="A286" s="2" t="s">
        <v>509</v>
      </c>
      <c r="B286" s="23" t="s">
        <v>49</v>
      </c>
      <c r="C286" s="3" t="s">
        <v>705</v>
      </c>
      <c r="D286" s="4"/>
      <c r="E286" s="4"/>
      <c r="F286" s="4"/>
      <c r="G286" s="4" t="s">
        <v>584</v>
      </c>
      <c r="H286" s="4" t="s">
        <v>584</v>
      </c>
      <c r="I286" s="4" t="s">
        <v>584</v>
      </c>
      <c r="J286" s="7"/>
    </row>
    <row r="287" spans="1:10" s="22" customFormat="1" x14ac:dyDescent="0.25">
      <c r="A287" s="2" t="s">
        <v>510</v>
      </c>
      <c r="B287" s="23" t="s">
        <v>116</v>
      </c>
      <c r="C287" s="3" t="s">
        <v>705</v>
      </c>
      <c r="D287" s="4"/>
      <c r="E287" s="4"/>
      <c r="F287" s="4"/>
      <c r="G287" s="4" t="s">
        <v>584</v>
      </c>
      <c r="H287" s="4" t="s">
        <v>584</v>
      </c>
      <c r="I287" s="4" t="s">
        <v>584</v>
      </c>
      <c r="J287" s="7"/>
    </row>
    <row r="288" spans="1:10" s="22" customFormat="1" x14ac:dyDescent="0.25">
      <c r="A288" s="2" t="s">
        <v>656</v>
      </c>
      <c r="B288" s="23" t="s">
        <v>93</v>
      </c>
      <c r="C288" s="3" t="s">
        <v>705</v>
      </c>
      <c r="D288" s="4"/>
      <c r="E288" s="4"/>
      <c r="F288" s="4"/>
      <c r="G288" s="4" t="s">
        <v>584</v>
      </c>
      <c r="H288" s="4" t="s">
        <v>584</v>
      </c>
      <c r="I288" s="4" t="s">
        <v>584</v>
      </c>
      <c r="J288" s="7"/>
    </row>
    <row r="289" spans="1:10" s="22" customFormat="1" ht="67.2" x14ac:dyDescent="0.25">
      <c r="A289" s="2" t="s">
        <v>511</v>
      </c>
      <c r="B289" s="23" t="s">
        <v>161</v>
      </c>
      <c r="C289" s="3" t="s">
        <v>705</v>
      </c>
      <c r="D289" s="4" t="s">
        <v>717</v>
      </c>
      <c r="E289" s="4"/>
      <c r="F289" s="4"/>
      <c r="G289" s="4" t="s">
        <v>584</v>
      </c>
      <c r="H289" s="4" t="s">
        <v>584</v>
      </c>
      <c r="I289" s="4" t="s">
        <v>584</v>
      </c>
      <c r="J289" s="7"/>
    </row>
    <row r="290" spans="1:10" s="22" customFormat="1" x14ac:dyDescent="0.25">
      <c r="A290" s="2" t="s">
        <v>512</v>
      </c>
      <c r="B290" s="23" t="s">
        <v>178</v>
      </c>
      <c r="C290" s="3" t="s">
        <v>705</v>
      </c>
      <c r="D290" s="4"/>
      <c r="E290" s="4"/>
      <c r="F290" s="4"/>
      <c r="G290" s="4" t="s">
        <v>584</v>
      </c>
      <c r="H290" s="4" t="s">
        <v>584</v>
      </c>
      <c r="I290" s="4" t="s">
        <v>584</v>
      </c>
      <c r="J290" s="7"/>
    </row>
    <row r="291" spans="1:10" s="22" customFormat="1" ht="50.4" x14ac:dyDescent="0.25">
      <c r="A291" s="2" t="s">
        <v>513</v>
      </c>
      <c r="B291" s="23" t="s">
        <v>79</v>
      </c>
      <c r="C291" s="3" t="s">
        <v>705</v>
      </c>
      <c r="D291" s="4" t="s">
        <v>718</v>
      </c>
      <c r="E291" s="4" t="s">
        <v>696</v>
      </c>
      <c r="F291" s="4"/>
      <c r="G291" s="4" t="s">
        <v>584</v>
      </c>
      <c r="H291" s="4" t="s">
        <v>584</v>
      </c>
      <c r="I291" s="4" t="s">
        <v>584</v>
      </c>
      <c r="J291" s="7" t="s">
        <v>719</v>
      </c>
    </row>
    <row r="292" spans="1:10" s="22" customFormat="1" ht="33.6" x14ac:dyDescent="0.25">
      <c r="A292" s="2" t="s">
        <v>657</v>
      </c>
      <c r="B292" s="23" t="s">
        <v>13</v>
      </c>
      <c r="C292" s="3" t="s">
        <v>563</v>
      </c>
      <c r="D292" s="4"/>
      <c r="E292" s="4"/>
      <c r="F292" s="4" t="s">
        <v>548</v>
      </c>
      <c r="G292" s="4" t="s">
        <v>595</v>
      </c>
      <c r="H292" s="4" t="s">
        <v>595</v>
      </c>
      <c r="I292" s="4" t="s">
        <v>595</v>
      </c>
      <c r="J292" s="7"/>
    </row>
    <row r="293" spans="1:10" s="22" customFormat="1" ht="33.6" x14ac:dyDescent="0.25">
      <c r="A293" s="2" t="s">
        <v>514</v>
      </c>
      <c r="B293" s="23" t="s">
        <v>133</v>
      </c>
      <c r="C293" s="3" t="s">
        <v>563</v>
      </c>
      <c r="D293" s="4"/>
      <c r="E293" s="4"/>
      <c r="F293" s="4" t="s">
        <v>548</v>
      </c>
      <c r="G293" s="4" t="s">
        <v>595</v>
      </c>
      <c r="H293" s="4" t="s">
        <v>595</v>
      </c>
      <c r="I293" s="4" t="s">
        <v>595</v>
      </c>
      <c r="J293" s="7"/>
    </row>
    <row r="294" spans="1:10" s="22" customFormat="1" ht="33.6" x14ac:dyDescent="0.25">
      <c r="A294" s="2" t="s">
        <v>515</v>
      </c>
      <c r="B294" s="23" t="s">
        <v>186</v>
      </c>
      <c r="C294" s="3" t="s">
        <v>563</v>
      </c>
      <c r="D294" s="4"/>
      <c r="E294" s="4"/>
      <c r="F294" s="4" t="s">
        <v>548</v>
      </c>
      <c r="G294" s="4" t="s">
        <v>595</v>
      </c>
      <c r="H294" s="4" t="s">
        <v>595</v>
      </c>
      <c r="I294" s="4" t="s">
        <v>595</v>
      </c>
      <c r="J294" s="7"/>
    </row>
    <row r="295" spans="1:10" s="22" customFormat="1" ht="33.6" x14ac:dyDescent="0.25">
      <c r="A295" s="2" t="s">
        <v>658</v>
      </c>
      <c r="B295" s="23" t="s">
        <v>165</v>
      </c>
      <c r="C295" s="3" t="s">
        <v>563</v>
      </c>
      <c r="D295" s="4"/>
      <c r="E295" s="4"/>
      <c r="F295" s="4"/>
      <c r="G295" s="4" t="s">
        <v>595</v>
      </c>
      <c r="H295" s="4" t="s">
        <v>584</v>
      </c>
      <c r="I295" s="4" t="s">
        <v>584</v>
      </c>
      <c r="J295" s="7"/>
    </row>
    <row r="296" spans="1:10" s="22" customFormat="1" x14ac:dyDescent="0.25">
      <c r="A296" s="2" t="s">
        <v>516</v>
      </c>
      <c r="B296" s="23" t="s">
        <v>189</v>
      </c>
      <c r="C296" s="3" t="s">
        <v>563</v>
      </c>
      <c r="D296" s="4"/>
      <c r="E296" s="4" t="s">
        <v>698</v>
      </c>
      <c r="F296" s="4"/>
      <c r="G296" s="4" t="s">
        <v>584</v>
      </c>
      <c r="H296" s="4" t="s">
        <v>584</v>
      </c>
      <c r="I296" s="4" t="s">
        <v>584</v>
      </c>
      <c r="J296" s="7"/>
    </row>
    <row r="297" spans="1:10" s="22" customFormat="1" ht="33.6" x14ac:dyDescent="0.25">
      <c r="A297" s="2" t="s">
        <v>517</v>
      </c>
      <c r="B297" s="23" t="s">
        <v>185</v>
      </c>
      <c r="C297" s="3" t="s">
        <v>563</v>
      </c>
      <c r="D297" s="4"/>
      <c r="E297" s="4"/>
      <c r="F297" s="4" t="s">
        <v>548</v>
      </c>
      <c r="G297" s="4" t="s">
        <v>595</v>
      </c>
      <c r="H297" s="4" t="s">
        <v>595</v>
      </c>
      <c r="I297" s="4" t="s">
        <v>595</v>
      </c>
      <c r="J297" s="7"/>
    </row>
    <row r="298" spans="1:10" s="22" customFormat="1" ht="33.6" x14ac:dyDescent="0.25">
      <c r="A298" s="2" t="s">
        <v>518</v>
      </c>
      <c r="B298" s="23" t="s">
        <v>184</v>
      </c>
      <c r="C298" s="3" t="s">
        <v>563</v>
      </c>
      <c r="D298" s="4" t="s">
        <v>686</v>
      </c>
      <c r="E298" s="4" t="s">
        <v>693</v>
      </c>
      <c r="F298" s="4"/>
      <c r="G298" s="4" t="s">
        <v>584</v>
      </c>
      <c r="H298" s="4" t="s">
        <v>584</v>
      </c>
      <c r="I298" s="4" t="s">
        <v>584</v>
      </c>
      <c r="J298" s="7"/>
    </row>
    <row r="299" spans="1:10" s="22" customFormat="1" x14ac:dyDescent="0.25">
      <c r="A299" s="2" t="s">
        <v>519</v>
      </c>
      <c r="B299" s="23" t="s">
        <v>166</v>
      </c>
      <c r="C299" s="3" t="s">
        <v>563</v>
      </c>
      <c r="D299" s="4"/>
      <c r="E299" s="4"/>
      <c r="F299" s="4"/>
      <c r="G299" s="4" t="s">
        <v>584</v>
      </c>
      <c r="H299" s="4" t="s">
        <v>584</v>
      </c>
      <c r="I299" s="4" t="s">
        <v>584</v>
      </c>
      <c r="J299" s="7"/>
    </row>
    <row r="300" spans="1:10" s="22" customFormat="1" x14ac:dyDescent="0.25">
      <c r="A300" s="2" t="s">
        <v>520</v>
      </c>
      <c r="B300" s="23" t="s">
        <v>151</v>
      </c>
      <c r="C300" s="3" t="s">
        <v>563</v>
      </c>
      <c r="D300" s="4"/>
      <c r="E300" s="4"/>
      <c r="F300" s="4"/>
      <c r="G300" s="4" t="s">
        <v>584</v>
      </c>
      <c r="H300" s="4" t="s">
        <v>584</v>
      </c>
      <c r="I300" s="4" t="s">
        <v>584</v>
      </c>
      <c r="J300" s="7"/>
    </row>
    <row r="301" spans="1:10" s="22" customFormat="1" ht="33.6" x14ac:dyDescent="0.25">
      <c r="A301" s="2" t="s">
        <v>521</v>
      </c>
      <c r="B301" s="24" t="s">
        <v>579</v>
      </c>
      <c r="C301" s="3" t="s">
        <v>563</v>
      </c>
      <c r="D301" s="4"/>
      <c r="E301" s="4"/>
      <c r="F301" s="4" t="s">
        <v>548</v>
      </c>
      <c r="G301" s="4" t="s">
        <v>595</v>
      </c>
      <c r="H301" s="4" t="s">
        <v>595</v>
      </c>
      <c r="I301" s="4" t="s">
        <v>595</v>
      </c>
      <c r="J301" s="7"/>
    </row>
    <row r="302" spans="1:10" s="22" customFormat="1" ht="33.6" x14ac:dyDescent="0.25">
      <c r="A302" s="2" t="s">
        <v>659</v>
      </c>
      <c r="B302" s="24" t="s">
        <v>578</v>
      </c>
      <c r="C302" s="3" t="s">
        <v>563</v>
      </c>
      <c r="D302" s="4" t="s">
        <v>686</v>
      </c>
      <c r="E302" s="4"/>
      <c r="F302" s="4"/>
      <c r="G302" s="4" t="s">
        <v>584</v>
      </c>
      <c r="H302" s="4" t="s">
        <v>584</v>
      </c>
      <c r="I302" s="4" t="s">
        <v>584</v>
      </c>
      <c r="J302" s="7"/>
    </row>
    <row r="303" spans="1:10" s="22" customFormat="1" x14ac:dyDescent="0.25">
      <c r="A303" s="2" t="s">
        <v>522</v>
      </c>
      <c r="B303" s="23" t="s">
        <v>207</v>
      </c>
      <c r="C303" s="3" t="s">
        <v>563</v>
      </c>
      <c r="D303" s="4"/>
      <c r="E303" s="4"/>
      <c r="F303" s="4"/>
      <c r="G303" s="4" t="s">
        <v>584</v>
      </c>
      <c r="H303" s="4" t="s">
        <v>584</v>
      </c>
      <c r="I303" s="4" t="s">
        <v>584</v>
      </c>
      <c r="J303" s="7"/>
    </row>
    <row r="304" spans="1:10" s="22" customFormat="1" ht="50.4" x14ac:dyDescent="0.25">
      <c r="A304" s="2" t="s">
        <v>523</v>
      </c>
      <c r="B304" s="23" t="s">
        <v>678</v>
      </c>
      <c r="C304" s="3" t="s">
        <v>563</v>
      </c>
      <c r="D304" s="4"/>
      <c r="E304" s="4"/>
      <c r="F304" s="4"/>
      <c r="G304" s="4" t="s">
        <v>584</v>
      </c>
      <c r="H304" s="4" t="s">
        <v>584</v>
      </c>
      <c r="I304" s="4" t="s">
        <v>584</v>
      </c>
      <c r="J304" s="7" t="s">
        <v>699</v>
      </c>
    </row>
    <row r="305" spans="1:10" s="22" customFormat="1" ht="33.6" x14ac:dyDescent="0.25">
      <c r="A305" s="2" t="s">
        <v>660</v>
      </c>
      <c r="B305" s="24" t="s">
        <v>586</v>
      </c>
      <c r="C305" s="3" t="s">
        <v>706</v>
      </c>
      <c r="D305" s="4"/>
      <c r="E305" s="4"/>
      <c r="F305" s="4" t="s">
        <v>548</v>
      </c>
      <c r="G305" s="4" t="s">
        <v>595</v>
      </c>
      <c r="H305" s="4" t="s">
        <v>595</v>
      </c>
      <c r="I305" s="4" t="s">
        <v>595</v>
      </c>
      <c r="J305" s="7"/>
    </row>
    <row r="306" spans="1:10" s="22" customFormat="1" ht="50.4" x14ac:dyDescent="0.25">
      <c r="A306" s="2" t="s">
        <v>524</v>
      </c>
      <c r="B306" s="24" t="s">
        <v>679</v>
      </c>
      <c r="C306" s="3" t="s">
        <v>706</v>
      </c>
      <c r="D306" s="4"/>
      <c r="E306" s="4"/>
      <c r="F306" s="4"/>
      <c r="G306" s="4" t="s">
        <v>584</v>
      </c>
      <c r="H306" s="4" t="s">
        <v>584</v>
      </c>
      <c r="I306" s="4" t="s">
        <v>584</v>
      </c>
      <c r="J306" s="7" t="s">
        <v>700</v>
      </c>
    </row>
    <row r="307" spans="1:10" s="22" customFormat="1" ht="33.6" x14ac:dyDescent="0.25">
      <c r="A307" s="2" t="s">
        <v>661</v>
      </c>
      <c r="B307" s="23" t="s">
        <v>17</v>
      </c>
      <c r="C307" s="3" t="s">
        <v>707</v>
      </c>
      <c r="D307" s="4"/>
      <c r="E307" s="4"/>
      <c r="F307" s="4" t="s">
        <v>548</v>
      </c>
      <c r="G307" s="4" t="s">
        <v>595</v>
      </c>
      <c r="H307" s="21" t="s">
        <v>595</v>
      </c>
      <c r="I307" s="4" t="s">
        <v>595</v>
      </c>
      <c r="J307" s="7"/>
    </row>
    <row r="308" spans="1:10" s="22" customFormat="1" ht="33.6" x14ac:dyDescent="0.25">
      <c r="A308" s="2" t="s">
        <v>525</v>
      </c>
      <c r="B308" s="23" t="s">
        <v>67</v>
      </c>
      <c r="C308" s="3" t="s">
        <v>707</v>
      </c>
      <c r="D308" s="4" t="s">
        <v>684</v>
      </c>
      <c r="E308" s="4"/>
      <c r="F308" s="4"/>
      <c r="G308" s="4" t="s">
        <v>584</v>
      </c>
      <c r="H308" s="4" t="s">
        <v>584</v>
      </c>
      <c r="I308" s="4" t="s">
        <v>584</v>
      </c>
      <c r="J308" s="7"/>
    </row>
    <row r="309" spans="1:10" s="22" customFormat="1" x14ac:dyDescent="0.25">
      <c r="A309" s="2" t="s">
        <v>526</v>
      </c>
      <c r="B309" s="23" t="s">
        <v>94</v>
      </c>
      <c r="C309" s="3" t="s">
        <v>707</v>
      </c>
      <c r="D309" s="4"/>
      <c r="E309" s="4"/>
      <c r="F309" s="4"/>
      <c r="G309" s="4" t="s">
        <v>584</v>
      </c>
      <c r="H309" s="4" t="s">
        <v>584</v>
      </c>
      <c r="I309" s="4" t="s">
        <v>584</v>
      </c>
      <c r="J309" s="7"/>
    </row>
    <row r="310" spans="1:10" s="22" customFormat="1" x14ac:dyDescent="0.25">
      <c r="A310" s="2" t="s">
        <v>527</v>
      </c>
      <c r="B310" s="23" t="s">
        <v>285</v>
      </c>
      <c r="C310" s="3" t="s">
        <v>707</v>
      </c>
      <c r="D310" s="4"/>
      <c r="E310" s="4"/>
      <c r="F310" s="4"/>
      <c r="G310" s="4" t="s">
        <v>584</v>
      </c>
      <c r="H310" s="4" t="s">
        <v>584</v>
      </c>
      <c r="I310" s="4" t="s">
        <v>584</v>
      </c>
      <c r="J310" s="7"/>
    </row>
    <row r="311" spans="1:10" s="22" customFormat="1" x14ac:dyDescent="0.25">
      <c r="A311" s="2" t="s">
        <v>528</v>
      </c>
      <c r="B311" s="23" t="s">
        <v>280</v>
      </c>
      <c r="C311" s="3" t="s">
        <v>707</v>
      </c>
      <c r="D311" s="4"/>
      <c r="E311" s="4"/>
      <c r="F311" s="4"/>
      <c r="G311" s="4" t="s">
        <v>584</v>
      </c>
      <c r="H311" s="4" t="s">
        <v>584</v>
      </c>
      <c r="I311" s="4" t="s">
        <v>584</v>
      </c>
      <c r="J311" s="7"/>
    </row>
    <row r="312" spans="1:10" s="22" customFormat="1" x14ac:dyDescent="0.25">
      <c r="A312" s="2" t="s">
        <v>529</v>
      </c>
      <c r="B312" s="23" t="s">
        <v>297</v>
      </c>
      <c r="C312" s="3" t="s">
        <v>707</v>
      </c>
      <c r="D312" s="4"/>
      <c r="E312" s="4"/>
      <c r="F312" s="4"/>
      <c r="G312" s="4" t="s">
        <v>584</v>
      </c>
      <c r="H312" s="4" t="s">
        <v>584</v>
      </c>
      <c r="I312" s="4" t="s">
        <v>584</v>
      </c>
      <c r="J312" s="7"/>
    </row>
    <row r="313" spans="1:10" s="22" customFormat="1" x14ac:dyDescent="0.25">
      <c r="A313" s="2" t="s">
        <v>530</v>
      </c>
      <c r="B313" s="23" t="s">
        <v>287</v>
      </c>
      <c r="C313" s="3" t="s">
        <v>707</v>
      </c>
      <c r="D313" s="4"/>
      <c r="E313" s="4"/>
      <c r="F313" s="4"/>
      <c r="G313" s="4" t="s">
        <v>584</v>
      </c>
      <c r="H313" s="4" t="s">
        <v>584</v>
      </c>
      <c r="I313" s="4" t="s">
        <v>584</v>
      </c>
      <c r="J313" s="7"/>
    </row>
    <row r="314" spans="1:10" s="22" customFormat="1" ht="33.6" x14ac:dyDescent="0.25">
      <c r="A314" s="2" t="s">
        <v>531</v>
      </c>
      <c r="B314" s="23" t="s">
        <v>273</v>
      </c>
      <c r="C314" s="3" t="s">
        <v>708</v>
      </c>
      <c r="D314" s="4"/>
      <c r="E314" s="4"/>
      <c r="F314" s="4"/>
      <c r="G314" s="4" t="s">
        <v>597</v>
      </c>
      <c r="H314" s="4" t="s">
        <v>584</v>
      </c>
      <c r="I314" s="4" t="s">
        <v>584</v>
      </c>
      <c r="J314" s="7"/>
    </row>
    <row r="315" spans="1:10" s="22" customFormat="1" ht="33.6" x14ac:dyDescent="0.25">
      <c r="A315" s="2" t="s">
        <v>532</v>
      </c>
      <c r="B315" s="23" t="s">
        <v>262</v>
      </c>
      <c r="C315" s="3" t="s">
        <v>708</v>
      </c>
      <c r="D315" s="4"/>
      <c r="E315" s="4"/>
      <c r="F315" s="4"/>
      <c r="G315" s="4" t="s">
        <v>597</v>
      </c>
      <c r="H315" s="4" t="s">
        <v>584</v>
      </c>
      <c r="I315" s="4" t="s">
        <v>584</v>
      </c>
      <c r="J315" s="7"/>
    </row>
    <row r="316" spans="1:10" s="22" customFormat="1" ht="33.6" x14ac:dyDescent="0.25">
      <c r="A316" s="2" t="s">
        <v>533</v>
      </c>
      <c r="B316" s="23" t="s">
        <v>276</v>
      </c>
      <c r="C316" s="3" t="s">
        <v>708</v>
      </c>
      <c r="D316" s="4"/>
      <c r="E316" s="4"/>
      <c r="F316" s="4"/>
      <c r="G316" s="4" t="s">
        <v>584</v>
      </c>
      <c r="H316" s="4" t="s">
        <v>584</v>
      </c>
      <c r="I316" s="4" t="s">
        <v>584</v>
      </c>
      <c r="J316" s="7"/>
    </row>
    <row r="317" spans="1:10" s="22" customFormat="1" x14ac:dyDescent="0.25">
      <c r="A317" s="2" t="s">
        <v>534</v>
      </c>
      <c r="B317" s="23" t="s">
        <v>6</v>
      </c>
      <c r="C317" s="3" t="s">
        <v>574</v>
      </c>
      <c r="D317" s="4"/>
      <c r="E317" s="4"/>
      <c r="F317" s="4"/>
      <c r="G317" s="4" t="s">
        <v>584</v>
      </c>
      <c r="H317" s="4" t="s">
        <v>584</v>
      </c>
      <c r="I317" s="4" t="s">
        <v>584</v>
      </c>
      <c r="J317" s="7"/>
    </row>
    <row r="318" spans="1:10" s="22" customFormat="1" ht="33.6" x14ac:dyDescent="0.25">
      <c r="A318" s="2" t="s">
        <v>535</v>
      </c>
      <c r="B318" s="23" t="s">
        <v>68</v>
      </c>
      <c r="C318" s="3" t="s">
        <v>574</v>
      </c>
      <c r="D318" s="4"/>
      <c r="E318" s="4"/>
      <c r="F318" s="4" t="s">
        <v>548</v>
      </c>
      <c r="G318" s="4" t="s">
        <v>595</v>
      </c>
      <c r="H318" s="4" t="s">
        <v>595</v>
      </c>
      <c r="I318" s="4" t="s">
        <v>595</v>
      </c>
      <c r="J318" s="7"/>
    </row>
    <row r="319" spans="1:10" s="22" customFormat="1" x14ac:dyDescent="0.25">
      <c r="A319" s="2" t="s">
        <v>536</v>
      </c>
      <c r="B319" s="23" t="s">
        <v>69</v>
      </c>
      <c r="C319" s="3" t="s">
        <v>574</v>
      </c>
      <c r="D319" s="4"/>
      <c r="E319" s="4"/>
      <c r="F319" s="4"/>
      <c r="G319" s="4" t="s">
        <v>584</v>
      </c>
      <c r="H319" s="4" t="s">
        <v>584</v>
      </c>
      <c r="I319" s="4" t="s">
        <v>584</v>
      </c>
      <c r="J319" s="7"/>
    </row>
    <row r="320" spans="1:10" s="22" customFormat="1" ht="33.6" x14ac:dyDescent="0.25">
      <c r="A320" s="2" t="s">
        <v>537</v>
      </c>
      <c r="B320" s="23" t="s">
        <v>140</v>
      </c>
      <c r="C320" s="3" t="s">
        <v>709</v>
      </c>
      <c r="D320" s="4"/>
      <c r="E320" s="4"/>
      <c r="F320" s="4" t="s">
        <v>548</v>
      </c>
      <c r="G320" s="4" t="s">
        <v>595</v>
      </c>
      <c r="H320" s="4" t="s">
        <v>595</v>
      </c>
      <c r="I320" s="4" t="s">
        <v>595</v>
      </c>
      <c r="J320" s="7"/>
    </row>
    <row r="321" spans="1:10" s="22" customFormat="1" ht="33.6" x14ac:dyDescent="0.25">
      <c r="A321" s="2" t="s">
        <v>538</v>
      </c>
      <c r="B321" s="23" t="s">
        <v>264</v>
      </c>
      <c r="C321" s="3" t="s">
        <v>709</v>
      </c>
      <c r="D321" s="4"/>
      <c r="E321" s="4"/>
      <c r="F321" s="4"/>
      <c r="G321" s="4" t="s">
        <v>584</v>
      </c>
      <c r="H321" s="4" t="s">
        <v>584</v>
      </c>
      <c r="I321" s="4" t="s">
        <v>584</v>
      </c>
      <c r="J321" s="7"/>
    </row>
    <row r="322" spans="1:10" s="22" customFormat="1" ht="33.6" x14ac:dyDescent="0.25">
      <c r="A322" s="2" t="s">
        <v>539</v>
      </c>
      <c r="B322" s="23" t="s">
        <v>227</v>
      </c>
      <c r="C322" s="3" t="s">
        <v>709</v>
      </c>
      <c r="D322" s="4"/>
      <c r="E322" s="4"/>
      <c r="F322" s="4" t="s">
        <v>548</v>
      </c>
      <c r="G322" s="4" t="s">
        <v>595</v>
      </c>
      <c r="H322" s="4" t="s">
        <v>595</v>
      </c>
      <c r="I322" s="4" t="s">
        <v>595</v>
      </c>
      <c r="J322" s="7"/>
    </row>
    <row r="323" spans="1:10" s="22" customFormat="1" ht="33.6" x14ac:dyDescent="0.25">
      <c r="A323" s="2" t="s">
        <v>540</v>
      </c>
      <c r="B323" s="23" t="s">
        <v>231</v>
      </c>
      <c r="C323" s="3" t="s">
        <v>709</v>
      </c>
      <c r="D323" s="4" t="s">
        <v>762</v>
      </c>
      <c r="E323" s="4"/>
      <c r="F323" s="4" t="s">
        <v>548</v>
      </c>
      <c r="G323" s="4" t="s">
        <v>595</v>
      </c>
      <c r="H323" s="29" t="s">
        <v>584</v>
      </c>
      <c r="I323" s="29" t="s">
        <v>584</v>
      </c>
      <c r="J323" s="7"/>
    </row>
    <row r="324" spans="1:10" s="22" customFormat="1" ht="33.6" x14ac:dyDescent="0.25">
      <c r="A324" s="2" t="s">
        <v>541</v>
      </c>
      <c r="B324" s="23" t="s">
        <v>38</v>
      </c>
      <c r="C324" s="3" t="s">
        <v>710</v>
      </c>
      <c r="D324" s="4"/>
      <c r="E324" s="4"/>
      <c r="F324" s="4" t="s">
        <v>548</v>
      </c>
      <c r="G324" s="4" t="s">
        <v>595</v>
      </c>
      <c r="H324" s="4" t="s">
        <v>595</v>
      </c>
      <c r="I324" s="4" t="s">
        <v>595</v>
      </c>
      <c r="J324" s="7"/>
    </row>
    <row r="325" spans="1:10" s="22" customFormat="1" ht="33.6" x14ac:dyDescent="0.25">
      <c r="A325" s="2" t="s">
        <v>542</v>
      </c>
      <c r="B325" s="23" t="s">
        <v>293</v>
      </c>
      <c r="C325" s="3" t="s">
        <v>710</v>
      </c>
      <c r="D325" s="4"/>
      <c r="E325" s="4"/>
      <c r="F325" s="4"/>
      <c r="G325" s="4" t="s">
        <v>595</v>
      </c>
      <c r="H325" s="4" t="s">
        <v>584</v>
      </c>
      <c r="I325" s="4" t="s">
        <v>584</v>
      </c>
      <c r="J325" s="7"/>
    </row>
    <row r="326" spans="1:10" s="22" customFormat="1" ht="33.6" x14ac:dyDescent="0.25">
      <c r="A326" s="2" t="s">
        <v>543</v>
      </c>
      <c r="B326" s="23" t="s">
        <v>210</v>
      </c>
      <c r="C326" s="3" t="s">
        <v>710</v>
      </c>
      <c r="D326" s="4"/>
      <c r="E326" s="4"/>
      <c r="F326" s="4" t="s">
        <v>548</v>
      </c>
      <c r="G326" s="4" t="s">
        <v>595</v>
      </c>
      <c r="H326" s="21" t="s">
        <v>584</v>
      </c>
      <c r="I326" s="4" t="s">
        <v>595</v>
      </c>
      <c r="J326" s="7" t="s">
        <v>736</v>
      </c>
    </row>
    <row r="327" spans="1:10" s="22" customFormat="1" ht="33.6" x14ac:dyDescent="0.25">
      <c r="A327" s="2" t="s">
        <v>544</v>
      </c>
      <c r="B327" s="23" t="s">
        <v>9</v>
      </c>
      <c r="C327" s="3" t="s">
        <v>711</v>
      </c>
      <c r="D327" s="4"/>
      <c r="E327" s="4"/>
      <c r="F327" s="4" t="s">
        <v>548</v>
      </c>
      <c r="G327" s="4" t="s">
        <v>595</v>
      </c>
      <c r="H327" s="4" t="s">
        <v>595</v>
      </c>
      <c r="I327" s="4" t="s">
        <v>595</v>
      </c>
      <c r="J327" s="7"/>
    </row>
    <row r="328" spans="1:10" s="22" customFormat="1" ht="33.6" x14ac:dyDescent="0.25">
      <c r="A328" s="2" t="s">
        <v>663</v>
      </c>
      <c r="B328" s="23" t="s">
        <v>24</v>
      </c>
      <c r="C328" s="3" t="s">
        <v>711</v>
      </c>
      <c r="D328" s="4"/>
      <c r="E328" s="4"/>
      <c r="F328" s="4" t="s">
        <v>548</v>
      </c>
      <c r="G328" s="4" t="s">
        <v>595</v>
      </c>
      <c r="H328" s="4" t="s">
        <v>595</v>
      </c>
      <c r="I328" s="4" t="s">
        <v>595</v>
      </c>
      <c r="J328" s="7"/>
    </row>
    <row r="329" spans="1:10" s="22" customFormat="1" ht="33.6" x14ac:dyDescent="0.25">
      <c r="A329" s="2" t="s">
        <v>545</v>
      </c>
      <c r="B329" s="23" t="s">
        <v>78</v>
      </c>
      <c r="C329" s="3" t="s">
        <v>711</v>
      </c>
      <c r="D329" s="4"/>
      <c r="E329" s="4"/>
      <c r="F329" s="4" t="s">
        <v>548</v>
      </c>
      <c r="G329" s="4" t="s">
        <v>595</v>
      </c>
      <c r="H329" s="4" t="s">
        <v>595</v>
      </c>
      <c r="I329" s="4" t="s">
        <v>595</v>
      </c>
      <c r="J329" s="7"/>
    </row>
    <row r="330" spans="1:10" s="22" customFormat="1" ht="33.6" x14ac:dyDescent="0.25">
      <c r="A330" s="2" t="s">
        <v>546</v>
      </c>
      <c r="B330" s="23" t="s">
        <v>277</v>
      </c>
      <c r="C330" s="3" t="s">
        <v>711</v>
      </c>
      <c r="D330" s="4"/>
      <c r="E330" s="4"/>
      <c r="F330" s="4" t="s">
        <v>548</v>
      </c>
      <c r="G330" s="4" t="s">
        <v>595</v>
      </c>
      <c r="H330" s="4" t="s">
        <v>595</v>
      </c>
      <c r="I330" s="4" t="s">
        <v>595</v>
      </c>
      <c r="J330" s="7"/>
    </row>
    <row r="331" spans="1:10" s="22" customFormat="1" x14ac:dyDescent="0.25">
      <c r="A331" s="2" t="s">
        <v>547</v>
      </c>
      <c r="B331" s="23" t="s">
        <v>221</v>
      </c>
      <c r="C331" s="3" t="s">
        <v>711</v>
      </c>
      <c r="D331" s="4"/>
      <c r="E331" s="4"/>
      <c r="F331" s="4"/>
      <c r="G331" s="4" t="s">
        <v>584</v>
      </c>
      <c r="H331" s="4" t="s">
        <v>584</v>
      </c>
      <c r="I331" s="4" t="s">
        <v>584</v>
      </c>
      <c r="J331" s="7"/>
    </row>
    <row r="332" spans="1:10" s="22" customFormat="1" ht="33.6" x14ac:dyDescent="0.25">
      <c r="A332" s="2" t="s">
        <v>729</v>
      </c>
      <c r="B332" s="23" t="s">
        <v>213</v>
      </c>
      <c r="C332" s="3" t="s">
        <v>711</v>
      </c>
      <c r="D332" s="4"/>
      <c r="E332" s="4"/>
      <c r="F332" s="4" t="s">
        <v>548</v>
      </c>
      <c r="G332" s="4" t="s">
        <v>595</v>
      </c>
      <c r="H332" s="4" t="s">
        <v>595</v>
      </c>
      <c r="I332" s="4" t="s">
        <v>595</v>
      </c>
      <c r="J332" s="7"/>
    </row>
    <row r="333" spans="1:10" s="22" customFormat="1" ht="33.6" x14ac:dyDescent="0.25">
      <c r="A333" s="2" t="s">
        <v>730</v>
      </c>
      <c r="B333" s="23" t="s">
        <v>195</v>
      </c>
      <c r="C333" s="3" t="s">
        <v>711</v>
      </c>
      <c r="D333" s="4"/>
      <c r="E333" s="4"/>
      <c r="F333" s="4" t="s">
        <v>548</v>
      </c>
      <c r="G333" s="4" t="s">
        <v>595</v>
      </c>
      <c r="H333" s="4" t="s">
        <v>595</v>
      </c>
      <c r="I333" s="4" t="s">
        <v>595</v>
      </c>
      <c r="J333" s="7"/>
    </row>
    <row r="334" spans="1:10" s="22" customFormat="1" ht="33.6" x14ac:dyDescent="0.25">
      <c r="A334" s="2" t="s">
        <v>731</v>
      </c>
      <c r="B334" s="23" t="s">
        <v>291</v>
      </c>
      <c r="C334" s="3" t="s">
        <v>711</v>
      </c>
      <c r="D334" s="4"/>
      <c r="E334" s="4"/>
      <c r="F334" s="4" t="s">
        <v>548</v>
      </c>
      <c r="G334" s="4" t="s">
        <v>595</v>
      </c>
      <c r="H334" s="4" t="s">
        <v>595</v>
      </c>
      <c r="I334" s="4" t="s">
        <v>595</v>
      </c>
      <c r="J334" s="7"/>
    </row>
    <row r="335" spans="1:10" s="22" customFormat="1" x14ac:dyDescent="0.25">
      <c r="A335" s="2"/>
      <c r="B335" s="23"/>
      <c r="C335" s="3"/>
      <c r="D335" s="4"/>
      <c r="E335" s="4"/>
      <c r="F335" s="4">
        <f>COUNTIF(F7:F334,"X")</f>
        <v>143</v>
      </c>
      <c r="G335" s="4"/>
      <c r="H335" s="4"/>
      <c r="I335" s="4"/>
      <c r="J335" s="7"/>
    </row>
  </sheetData>
  <autoFilter ref="A5:J335"/>
  <mergeCells count="4">
    <mergeCell ref="A3:J3"/>
    <mergeCell ref="A1:C1"/>
    <mergeCell ref="G1:J1"/>
    <mergeCell ref="E172:F17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zoomScale="80" zoomScaleNormal="80" workbookViewId="0">
      <selection activeCell="B47" sqref="B47"/>
    </sheetView>
  </sheetViews>
  <sheetFormatPr defaultColWidth="8.88671875" defaultRowHeight="16.8" x14ac:dyDescent="0.25"/>
  <cols>
    <col min="1" max="1" width="5.88671875" style="26" customWidth="1"/>
    <col min="2" max="2" width="39.6640625" style="8" customWidth="1"/>
    <col min="3" max="3" width="21.33203125" style="26" customWidth="1"/>
    <col min="4" max="4" width="11.6640625" style="26" customWidth="1"/>
    <col min="5" max="5" width="12.6640625" style="26" customWidth="1"/>
    <col min="6" max="6" width="11.6640625" style="26" customWidth="1"/>
    <col min="7" max="7" width="13" style="26" customWidth="1"/>
    <col min="8" max="8" width="11.44140625" style="26" customWidth="1"/>
    <col min="9" max="9" width="10.33203125" style="26" customWidth="1"/>
    <col min="10" max="10" width="30.33203125" style="8" customWidth="1"/>
    <col min="11" max="16384" width="8.88671875" style="26"/>
  </cols>
  <sheetData>
    <row r="1" spans="1:16" s="11" customFormat="1" ht="67.95" customHeight="1" x14ac:dyDescent="0.25">
      <c r="A1" s="169" t="s">
        <v>662</v>
      </c>
      <c r="B1" s="169"/>
      <c r="C1" s="169"/>
      <c r="D1" s="10"/>
      <c r="E1" s="10"/>
      <c r="F1" s="10"/>
      <c r="G1" s="169" t="s">
        <v>594</v>
      </c>
      <c r="H1" s="169"/>
      <c r="I1" s="169"/>
      <c r="J1" s="169"/>
      <c r="K1" s="10"/>
      <c r="L1" s="10"/>
      <c r="M1" s="10"/>
      <c r="N1" s="10"/>
      <c r="O1" s="10"/>
      <c r="P1" s="10"/>
    </row>
    <row r="2" spans="1:16" s="11" customFormat="1" ht="19.95" customHeight="1" x14ac:dyDescent="0.25">
      <c r="A2" s="37"/>
      <c r="B2" s="12"/>
      <c r="C2" s="37"/>
      <c r="D2" s="37"/>
      <c r="E2" s="37"/>
      <c r="F2" s="37"/>
      <c r="G2" s="37"/>
      <c r="H2" s="37"/>
      <c r="J2" s="13"/>
    </row>
    <row r="3" spans="1:16" s="14" customFormat="1" ht="46.95" customHeight="1" x14ac:dyDescent="0.25">
      <c r="A3" s="172" t="s">
        <v>665</v>
      </c>
      <c r="B3" s="172"/>
      <c r="C3" s="172"/>
      <c r="D3" s="172"/>
      <c r="E3" s="172"/>
      <c r="F3" s="172"/>
      <c r="G3" s="172"/>
      <c r="H3" s="172"/>
      <c r="I3" s="172"/>
      <c r="J3" s="172"/>
    </row>
    <row r="4" spans="1:16" s="11" customFormat="1" ht="19.2" customHeight="1" x14ac:dyDescent="0.25">
      <c r="A4" s="34"/>
      <c r="B4" s="35"/>
      <c r="C4" s="34"/>
      <c r="D4" s="34"/>
      <c r="E4" s="34"/>
      <c r="F4" s="34"/>
      <c r="G4" s="34"/>
      <c r="H4" s="34"/>
      <c r="J4" s="13"/>
    </row>
    <row r="5" spans="1:16" ht="145.94999999999999" customHeight="1" x14ac:dyDescent="0.25">
      <c r="A5" s="6" t="s">
        <v>576</v>
      </c>
      <c r="B5" s="6" t="s">
        <v>0</v>
      </c>
      <c r="C5" s="6" t="s">
        <v>562</v>
      </c>
      <c r="D5" s="5" t="s">
        <v>589</v>
      </c>
      <c r="E5" s="5" t="s">
        <v>590</v>
      </c>
      <c r="F5" s="5" t="s">
        <v>598</v>
      </c>
      <c r="G5" s="5" t="s">
        <v>591</v>
      </c>
      <c r="H5" s="5" t="s">
        <v>592</v>
      </c>
      <c r="I5" s="5" t="s">
        <v>593</v>
      </c>
      <c r="J5" s="5" t="s">
        <v>583</v>
      </c>
    </row>
    <row r="6" spans="1:16" ht="33.6" x14ac:dyDescent="0.25">
      <c r="A6" s="92" t="s">
        <v>299</v>
      </c>
      <c r="B6" s="62" t="s">
        <v>1</v>
      </c>
      <c r="C6" s="41" t="s">
        <v>2</v>
      </c>
      <c r="D6" s="42"/>
      <c r="E6" s="42"/>
      <c r="F6" s="42" t="s">
        <v>548</v>
      </c>
      <c r="G6" s="42" t="s">
        <v>595</v>
      </c>
      <c r="H6" s="42" t="s">
        <v>595</v>
      </c>
      <c r="I6" s="42" t="s">
        <v>595</v>
      </c>
      <c r="J6" s="5"/>
    </row>
    <row r="7" spans="1:16" ht="33.6" x14ac:dyDescent="0.25">
      <c r="A7" s="92" t="s">
        <v>300</v>
      </c>
      <c r="B7" s="63" t="s">
        <v>4</v>
      </c>
      <c r="C7" s="46" t="s">
        <v>3</v>
      </c>
      <c r="D7" s="47"/>
      <c r="E7" s="47"/>
      <c r="F7" s="47" t="s">
        <v>548</v>
      </c>
      <c r="G7" s="47" t="s">
        <v>595</v>
      </c>
      <c r="H7" s="47" t="s">
        <v>595</v>
      </c>
      <c r="I7" s="47" t="s">
        <v>595</v>
      </c>
      <c r="J7" s="5"/>
    </row>
    <row r="8" spans="1:16" ht="33.6" x14ac:dyDescent="0.25">
      <c r="A8" s="92" t="s">
        <v>301</v>
      </c>
      <c r="B8" s="63" t="s">
        <v>5</v>
      </c>
      <c r="C8" s="46" t="s">
        <v>3</v>
      </c>
      <c r="D8" s="47"/>
      <c r="E8" s="47"/>
      <c r="F8" s="47" t="s">
        <v>548</v>
      </c>
      <c r="G8" s="47" t="s">
        <v>595</v>
      </c>
      <c r="H8" s="47" t="s">
        <v>595</v>
      </c>
      <c r="I8" s="47" t="s">
        <v>595</v>
      </c>
      <c r="J8" s="5"/>
    </row>
    <row r="9" spans="1:16" ht="33.6" x14ac:dyDescent="0.25">
      <c r="A9" s="92" t="s">
        <v>302</v>
      </c>
      <c r="B9" s="63" t="s">
        <v>14</v>
      </c>
      <c r="C9" s="46" t="s">
        <v>3</v>
      </c>
      <c r="D9" s="47"/>
      <c r="E9" s="47"/>
      <c r="F9" s="47" t="s">
        <v>548</v>
      </c>
      <c r="G9" s="47" t="s">
        <v>595</v>
      </c>
      <c r="H9" s="47" t="s">
        <v>595</v>
      </c>
      <c r="I9" s="47" t="s">
        <v>595</v>
      </c>
      <c r="J9" s="5"/>
    </row>
    <row r="10" spans="1:16" ht="50.4" x14ac:dyDescent="0.25">
      <c r="A10" s="92" t="s">
        <v>303</v>
      </c>
      <c r="B10" s="30" t="s">
        <v>12</v>
      </c>
      <c r="C10" s="3" t="s">
        <v>573</v>
      </c>
      <c r="D10" s="4"/>
      <c r="E10" s="4"/>
      <c r="F10" s="4" t="s">
        <v>548</v>
      </c>
      <c r="G10" s="4" t="s">
        <v>595</v>
      </c>
      <c r="H10" s="4" t="s">
        <v>595</v>
      </c>
      <c r="I10" s="4" t="s">
        <v>595</v>
      </c>
      <c r="J10" s="27"/>
    </row>
    <row r="11" spans="1:16" ht="50.4" x14ac:dyDescent="0.25">
      <c r="A11" s="92" t="s">
        <v>304</v>
      </c>
      <c r="B11" s="30" t="s">
        <v>41</v>
      </c>
      <c r="C11" s="3" t="s">
        <v>573</v>
      </c>
      <c r="D11" s="4"/>
      <c r="E11" s="4"/>
      <c r="F11" s="4" t="s">
        <v>548</v>
      </c>
      <c r="G11" s="4" t="s">
        <v>595</v>
      </c>
      <c r="H11" s="4" t="s">
        <v>595</v>
      </c>
      <c r="I11" s="4" t="s">
        <v>595</v>
      </c>
      <c r="J11" s="7"/>
    </row>
    <row r="12" spans="1:16" ht="50.4" x14ac:dyDescent="0.25">
      <c r="A12" s="92" t="s">
        <v>305</v>
      </c>
      <c r="B12" s="30" t="s">
        <v>31</v>
      </c>
      <c r="C12" s="3" t="s">
        <v>573</v>
      </c>
      <c r="D12" s="4"/>
      <c r="E12" s="4"/>
      <c r="F12" s="4" t="s">
        <v>548</v>
      </c>
      <c r="G12" s="4" t="s">
        <v>595</v>
      </c>
      <c r="H12" s="4" t="s">
        <v>595</v>
      </c>
      <c r="I12" s="4" t="s">
        <v>595</v>
      </c>
      <c r="J12" s="7"/>
    </row>
    <row r="13" spans="1:16" ht="33.6" x14ac:dyDescent="0.25">
      <c r="A13" s="92" t="s">
        <v>306</v>
      </c>
      <c r="B13" s="30" t="s">
        <v>20</v>
      </c>
      <c r="C13" s="3" t="s">
        <v>571</v>
      </c>
      <c r="D13" s="4"/>
      <c r="E13" s="4"/>
      <c r="F13" s="4" t="s">
        <v>548</v>
      </c>
      <c r="G13" s="4" t="s">
        <v>595</v>
      </c>
      <c r="H13" s="4" t="s">
        <v>595</v>
      </c>
      <c r="I13" s="4" t="s">
        <v>595</v>
      </c>
      <c r="J13" s="7"/>
    </row>
    <row r="14" spans="1:16" ht="33.6" x14ac:dyDescent="0.25">
      <c r="A14" s="92" t="s">
        <v>307</v>
      </c>
      <c r="B14" s="30" t="s">
        <v>39</v>
      </c>
      <c r="C14" s="3" t="s">
        <v>571</v>
      </c>
      <c r="D14" s="4"/>
      <c r="E14" s="4"/>
      <c r="F14" s="4" t="s">
        <v>548</v>
      </c>
      <c r="G14" s="4" t="s">
        <v>595</v>
      </c>
      <c r="H14" s="4" t="s">
        <v>595</v>
      </c>
      <c r="I14" s="4" t="s">
        <v>595</v>
      </c>
      <c r="J14" s="7"/>
    </row>
    <row r="15" spans="1:16" ht="33.6" x14ac:dyDescent="0.25">
      <c r="A15" s="92" t="s">
        <v>308</v>
      </c>
      <c r="B15" s="30" t="s">
        <v>33</v>
      </c>
      <c r="C15" s="3" t="s">
        <v>569</v>
      </c>
      <c r="D15" s="4"/>
      <c r="E15" s="4"/>
      <c r="F15" s="4" t="s">
        <v>548</v>
      </c>
      <c r="G15" s="4" t="s">
        <v>595</v>
      </c>
      <c r="H15" s="4" t="s">
        <v>595</v>
      </c>
      <c r="I15" s="4" t="s">
        <v>595</v>
      </c>
      <c r="J15" s="7"/>
    </row>
    <row r="16" spans="1:16" ht="33.6" x14ac:dyDescent="0.25">
      <c r="A16" s="92" t="s">
        <v>309</v>
      </c>
      <c r="B16" s="30" t="s">
        <v>25</v>
      </c>
      <c r="C16" s="3" t="s">
        <v>569</v>
      </c>
      <c r="D16" s="4"/>
      <c r="E16" s="4"/>
      <c r="F16" s="4" t="s">
        <v>548</v>
      </c>
      <c r="G16" s="4" t="s">
        <v>595</v>
      </c>
      <c r="H16" s="4" t="s">
        <v>595</v>
      </c>
      <c r="I16" s="4" t="s">
        <v>595</v>
      </c>
      <c r="J16" s="7"/>
    </row>
    <row r="17" spans="1:10" ht="33.6" x14ac:dyDescent="0.25">
      <c r="A17" s="92" t="s">
        <v>310</v>
      </c>
      <c r="B17" s="30" t="s">
        <v>22</v>
      </c>
      <c r="C17" s="3" t="s">
        <v>569</v>
      </c>
      <c r="D17" s="4"/>
      <c r="E17" s="4"/>
      <c r="F17" s="4" t="s">
        <v>548</v>
      </c>
      <c r="G17" s="4" t="s">
        <v>595</v>
      </c>
      <c r="H17" s="4" t="s">
        <v>595</v>
      </c>
      <c r="I17" s="4" t="s">
        <v>595</v>
      </c>
      <c r="J17" s="27"/>
    </row>
    <row r="18" spans="1:10" ht="33.6" x14ac:dyDescent="0.25">
      <c r="A18" s="92" t="s">
        <v>311</v>
      </c>
      <c r="B18" s="30" t="s">
        <v>40</v>
      </c>
      <c r="C18" s="3" t="s">
        <v>568</v>
      </c>
      <c r="D18" s="4"/>
      <c r="E18" s="4"/>
      <c r="F18" s="4" t="s">
        <v>548</v>
      </c>
      <c r="G18" s="4" t="s">
        <v>595</v>
      </c>
      <c r="H18" s="4" t="s">
        <v>595</v>
      </c>
      <c r="I18" s="4" t="s">
        <v>595</v>
      </c>
      <c r="J18" s="7"/>
    </row>
    <row r="19" spans="1:10" ht="33.6" x14ac:dyDescent="0.25">
      <c r="A19" s="92" t="s">
        <v>312</v>
      </c>
      <c r="B19" s="30" t="s">
        <v>21</v>
      </c>
      <c r="C19" s="3" t="s">
        <v>568</v>
      </c>
      <c r="D19" s="4"/>
      <c r="E19" s="4"/>
      <c r="F19" s="4"/>
      <c r="G19" s="4" t="s">
        <v>584</v>
      </c>
      <c r="H19" s="4" t="s">
        <v>584</v>
      </c>
      <c r="I19" s="4" t="s">
        <v>584</v>
      </c>
      <c r="J19" s="7"/>
    </row>
    <row r="20" spans="1:10" ht="33.6" x14ac:dyDescent="0.25">
      <c r="A20" s="92" t="s">
        <v>313</v>
      </c>
      <c r="B20" s="30" t="s">
        <v>90</v>
      </c>
      <c r="C20" s="3" t="s">
        <v>568</v>
      </c>
      <c r="D20" s="4"/>
      <c r="E20" s="4"/>
      <c r="F20" s="4"/>
      <c r="G20" s="4" t="s">
        <v>584</v>
      </c>
      <c r="H20" s="4" t="s">
        <v>584</v>
      </c>
      <c r="I20" s="4" t="s">
        <v>584</v>
      </c>
      <c r="J20" s="7"/>
    </row>
    <row r="21" spans="1:10" ht="33.6" x14ac:dyDescent="0.25">
      <c r="A21" s="92" t="s">
        <v>314</v>
      </c>
      <c r="B21" s="30" t="s">
        <v>30</v>
      </c>
      <c r="C21" s="3" t="s">
        <v>567</v>
      </c>
      <c r="D21" s="4"/>
      <c r="E21" s="4"/>
      <c r="F21" s="4"/>
      <c r="G21" s="4" t="s">
        <v>584</v>
      </c>
      <c r="H21" s="4" t="s">
        <v>584</v>
      </c>
      <c r="I21" s="4" t="s">
        <v>584</v>
      </c>
      <c r="J21" s="7"/>
    </row>
    <row r="22" spans="1:10" ht="33.6" x14ac:dyDescent="0.25">
      <c r="A22" s="92" t="s">
        <v>315</v>
      </c>
      <c r="B22" s="30" t="s">
        <v>26</v>
      </c>
      <c r="C22" s="3" t="s">
        <v>567</v>
      </c>
      <c r="D22" s="4"/>
      <c r="E22" s="4"/>
      <c r="F22" s="4" t="s">
        <v>548</v>
      </c>
      <c r="G22" s="4" t="s">
        <v>584</v>
      </c>
      <c r="H22" s="4" t="s">
        <v>595</v>
      </c>
      <c r="I22" s="4" t="s">
        <v>595</v>
      </c>
      <c r="J22" s="7"/>
    </row>
    <row r="23" spans="1:10" ht="50.4" x14ac:dyDescent="0.25">
      <c r="A23" s="92" t="s">
        <v>316</v>
      </c>
      <c r="B23" s="30" t="s">
        <v>19</v>
      </c>
      <c r="C23" s="3" t="s">
        <v>572</v>
      </c>
      <c r="D23" s="4"/>
      <c r="E23" s="4"/>
      <c r="F23" s="4" t="s">
        <v>548</v>
      </c>
      <c r="G23" s="4" t="s">
        <v>595</v>
      </c>
      <c r="H23" s="4" t="s">
        <v>595</v>
      </c>
      <c r="I23" s="4" t="s">
        <v>595</v>
      </c>
      <c r="J23" s="7"/>
    </row>
    <row r="24" spans="1:10" ht="33.6" x14ac:dyDescent="0.25">
      <c r="A24" s="92" t="s">
        <v>317</v>
      </c>
      <c r="B24" s="30" t="s">
        <v>11</v>
      </c>
      <c r="C24" s="3" t="s">
        <v>570</v>
      </c>
      <c r="D24" s="4"/>
      <c r="E24" s="4"/>
      <c r="F24" s="4" t="s">
        <v>548</v>
      </c>
      <c r="G24" s="4" t="s">
        <v>595</v>
      </c>
      <c r="H24" s="4" t="s">
        <v>595</v>
      </c>
      <c r="I24" s="4" t="s">
        <v>595</v>
      </c>
      <c r="J24" s="7"/>
    </row>
    <row r="25" spans="1:10" ht="33.6" x14ac:dyDescent="0.25">
      <c r="A25" s="92" t="s">
        <v>318</v>
      </c>
      <c r="B25" s="30" t="s">
        <v>27</v>
      </c>
      <c r="C25" s="3" t="s">
        <v>570</v>
      </c>
      <c r="D25" s="4"/>
      <c r="E25" s="4"/>
      <c r="F25" s="4" t="s">
        <v>548</v>
      </c>
      <c r="G25" s="4" t="s">
        <v>595</v>
      </c>
      <c r="H25" s="4" t="s">
        <v>595</v>
      </c>
      <c r="I25" s="4" t="s">
        <v>595</v>
      </c>
      <c r="J25" s="7"/>
    </row>
    <row r="26" spans="1:10" ht="33.6" x14ac:dyDescent="0.25">
      <c r="A26" s="92" t="s">
        <v>319</v>
      </c>
      <c r="B26" s="30" t="s">
        <v>7</v>
      </c>
      <c r="C26" s="3" t="s">
        <v>566</v>
      </c>
      <c r="D26" s="4"/>
      <c r="E26" s="4"/>
      <c r="F26" s="4" t="s">
        <v>548</v>
      </c>
      <c r="G26" s="4" t="s">
        <v>595</v>
      </c>
      <c r="H26" s="4" t="s">
        <v>595</v>
      </c>
      <c r="I26" s="4" t="s">
        <v>595</v>
      </c>
      <c r="J26" s="7"/>
    </row>
    <row r="27" spans="1:10" ht="33.6" x14ac:dyDescent="0.25">
      <c r="A27" s="92" t="s">
        <v>320</v>
      </c>
      <c r="B27" s="30" t="s">
        <v>46</v>
      </c>
      <c r="C27" s="3" t="s">
        <v>566</v>
      </c>
      <c r="D27" s="4"/>
      <c r="E27" s="4"/>
      <c r="F27" s="4"/>
      <c r="G27" s="4" t="s">
        <v>584</v>
      </c>
      <c r="H27" s="4" t="s">
        <v>584</v>
      </c>
      <c r="I27" s="4" t="s">
        <v>584</v>
      </c>
      <c r="J27" s="7" t="s">
        <v>734</v>
      </c>
    </row>
    <row r="28" spans="1:10" ht="33.6" x14ac:dyDescent="0.25">
      <c r="A28" s="92" t="s">
        <v>321</v>
      </c>
      <c r="B28" s="30" t="s">
        <v>36</v>
      </c>
      <c r="C28" s="3" t="s">
        <v>564</v>
      </c>
      <c r="D28" s="4"/>
      <c r="E28" s="4"/>
      <c r="F28" s="4" t="s">
        <v>548</v>
      </c>
      <c r="G28" s="4" t="s">
        <v>595</v>
      </c>
      <c r="H28" s="4" t="s">
        <v>595</v>
      </c>
      <c r="I28" s="4" t="s">
        <v>595</v>
      </c>
      <c r="J28" s="7"/>
    </row>
    <row r="29" spans="1:10" ht="33.6" x14ac:dyDescent="0.25">
      <c r="A29" s="92" t="s">
        <v>322</v>
      </c>
      <c r="B29" s="30" t="s">
        <v>34</v>
      </c>
      <c r="C29" s="3" t="s">
        <v>564</v>
      </c>
      <c r="D29" s="4"/>
      <c r="E29" s="4"/>
      <c r="F29" s="4" t="s">
        <v>548</v>
      </c>
      <c r="G29" s="4" t="s">
        <v>595</v>
      </c>
      <c r="H29" s="4" t="s">
        <v>595</v>
      </c>
      <c r="I29" s="4" t="s">
        <v>595</v>
      </c>
      <c r="J29" s="7"/>
    </row>
    <row r="30" spans="1:10" ht="33.6" x14ac:dyDescent="0.25">
      <c r="A30" s="92" t="s">
        <v>323</v>
      </c>
      <c r="B30" s="30" t="s">
        <v>16</v>
      </c>
      <c r="C30" s="3" t="s">
        <v>701</v>
      </c>
      <c r="D30" s="4"/>
      <c r="E30" s="4"/>
      <c r="F30" s="4" t="s">
        <v>548</v>
      </c>
      <c r="G30" s="4" t="s">
        <v>595</v>
      </c>
      <c r="H30" s="4" t="s">
        <v>595</v>
      </c>
      <c r="I30" s="4" t="s">
        <v>595</v>
      </c>
      <c r="J30" s="7"/>
    </row>
    <row r="31" spans="1:10" ht="33.6" x14ac:dyDescent="0.25">
      <c r="A31" s="92" t="s">
        <v>324</v>
      </c>
      <c r="B31" s="30" t="s">
        <v>35</v>
      </c>
      <c r="C31" s="3" t="s">
        <v>701</v>
      </c>
      <c r="D31" s="4" t="s">
        <v>684</v>
      </c>
      <c r="E31" s="4"/>
      <c r="F31" s="4"/>
      <c r="G31" s="4" t="s">
        <v>595</v>
      </c>
      <c r="H31" s="4" t="s">
        <v>584</v>
      </c>
      <c r="I31" s="4" t="s">
        <v>584</v>
      </c>
      <c r="J31" s="7"/>
    </row>
    <row r="32" spans="1:10" ht="33.6" x14ac:dyDescent="0.25">
      <c r="A32" s="92" t="s">
        <v>325</v>
      </c>
      <c r="B32" s="30" t="s">
        <v>29</v>
      </c>
      <c r="C32" s="3" t="s">
        <v>565</v>
      </c>
      <c r="D32" s="4"/>
      <c r="E32" s="4"/>
      <c r="F32" s="4" t="s">
        <v>548</v>
      </c>
      <c r="G32" s="4" t="s">
        <v>595</v>
      </c>
      <c r="H32" s="4" t="s">
        <v>595</v>
      </c>
      <c r="I32" s="4" t="s">
        <v>595</v>
      </c>
      <c r="J32" s="7"/>
    </row>
    <row r="33" spans="1:10" ht="33.6" x14ac:dyDescent="0.25">
      <c r="A33" s="92" t="s">
        <v>326</v>
      </c>
      <c r="B33" s="30" t="s">
        <v>23</v>
      </c>
      <c r="C33" s="3" t="s">
        <v>565</v>
      </c>
      <c r="D33" s="4"/>
      <c r="E33" s="4"/>
      <c r="F33" s="4" t="s">
        <v>548</v>
      </c>
      <c r="G33" s="4" t="s">
        <v>595</v>
      </c>
      <c r="H33" s="4" t="s">
        <v>595</v>
      </c>
      <c r="I33" s="4" t="s">
        <v>595</v>
      </c>
      <c r="J33" s="7"/>
    </row>
    <row r="34" spans="1:10" ht="33.6" x14ac:dyDescent="0.25">
      <c r="A34" s="92" t="s">
        <v>327</v>
      </c>
      <c r="B34" s="30" t="s">
        <v>139</v>
      </c>
      <c r="C34" s="3" t="s">
        <v>565</v>
      </c>
      <c r="D34" s="4"/>
      <c r="E34" s="4"/>
      <c r="F34" s="4" t="s">
        <v>548</v>
      </c>
      <c r="G34" s="4" t="s">
        <v>595</v>
      </c>
      <c r="H34" s="4" t="s">
        <v>595</v>
      </c>
      <c r="I34" s="4" t="s">
        <v>595</v>
      </c>
      <c r="J34" s="7"/>
    </row>
    <row r="35" spans="1:10" ht="33.6" x14ac:dyDescent="0.25">
      <c r="A35" s="92" t="s">
        <v>328</v>
      </c>
      <c r="B35" s="30" t="s">
        <v>15</v>
      </c>
      <c r="C35" s="3" t="s">
        <v>702</v>
      </c>
      <c r="D35" s="4"/>
      <c r="E35" s="4"/>
      <c r="F35" s="4" t="s">
        <v>548</v>
      </c>
      <c r="G35" s="4" t="s">
        <v>595</v>
      </c>
      <c r="H35" s="4" t="s">
        <v>595</v>
      </c>
      <c r="I35" s="4" t="s">
        <v>595</v>
      </c>
      <c r="J35" s="7"/>
    </row>
    <row r="36" spans="1:10" ht="33.6" x14ac:dyDescent="0.25">
      <c r="A36" s="92" t="s">
        <v>329</v>
      </c>
      <c r="B36" s="30" t="s">
        <v>28</v>
      </c>
      <c r="C36" s="3" t="s">
        <v>702</v>
      </c>
      <c r="D36" s="4"/>
      <c r="E36" s="4"/>
      <c r="F36" s="4" t="s">
        <v>548</v>
      </c>
      <c r="G36" s="4" t="s">
        <v>595</v>
      </c>
      <c r="H36" s="4" t="s">
        <v>595</v>
      </c>
      <c r="I36" s="4" t="s">
        <v>595</v>
      </c>
      <c r="J36" s="7"/>
    </row>
    <row r="37" spans="1:10" ht="33.6" x14ac:dyDescent="0.25">
      <c r="A37" s="92" t="s">
        <v>330</v>
      </c>
      <c r="B37" s="30" t="s">
        <v>32</v>
      </c>
      <c r="C37" s="3" t="s">
        <v>703</v>
      </c>
      <c r="D37" s="4"/>
      <c r="E37" s="4"/>
      <c r="F37" s="4" t="s">
        <v>548</v>
      </c>
      <c r="G37" s="4" t="s">
        <v>595</v>
      </c>
      <c r="H37" s="4" t="s">
        <v>595</v>
      </c>
      <c r="I37" s="4" t="s">
        <v>595</v>
      </c>
      <c r="J37" s="7"/>
    </row>
    <row r="38" spans="1:10" ht="33.6" x14ac:dyDescent="0.25">
      <c r="A38" s="92" t="s">
        <v>331</v>
      </c>
      <c r="B38" s="30" t="s">
        <v>8</v>
      </c>
      <c r="C38" s="3" t="s">
        <v>704</v>
      </c>
      <c r="D38" s="4"/>
      <c r="E38" s="4"/>
      <c r="F38" s="4" t="s">
        <v>548</v>
      </c>
      <c r="G38" s="4" t="s">
        <v>584</v>
      </c>
      <c r="H38" s="4" t="s">
        <v>595</v>
      </c>
      <c r="I38" s="4" t="s">
        <v>595</v>
      </c>
      <c r="J38" s="7"/>
    </row>
    <row r="39" spans="1:10" ht="33.6" x14ac:dyDescent="0.25">
      <c r="A39" s="92" t="s">
        <v>332</v>
      </c>
      <c r="B39" s="30" t="s">
        <v>196</v>
      </c>
      <c r="C39" s="3" t="s">
        <v>704</v>
      </c>
      <c r="D39" s="4"/>
      <c r="E39" s="4"/>
      <c r="F39" s="4"/>
      <c r="G39" s="4" t="s">
        <v>746</v>
      </c>
      <c r="H39" s="4" t="s">
        <v>584</v>
      </c>
      <c r="I39" s="4" t="s">
        <v>584</v>
      </c>
      <c r="J39" s="7"/>
    </row>
    <row r="40" spans="1:10" ht="67.2" x14ac:dyDescent="0.25">
      <c r="A40" s="92" t="s">
        <v>333</v>
      </c>
      <c r="B40" s="30" t="s">
        <v>37</v>
      </c>
      <c r="C40" s="3" t="s">
        <v>705</v>
      </c>
      <c r="D40" s="4" t="s">
        <v>692</v>
      </c>
      <c r="E40" s="4"/>
      <c r="F40" s="4"/>
      <c r="G40" s="4" t="s">
        <v>584</v>
      </c>
      <c r="H40" s="4" t="s">
        <v>584</v>
      </c>
      <c r="I40" s="4" t="s">
        <v>597</v>
      </c>
      <c r="J40" s="7"/>
    </row>
    <row r="41" spans="1:10" ht="33.6" x14ac:dyDescent="0.25">
      <c r="A41" s="92" t="s">
        <v>334</v>
      </c>
      <c r="B41" s="30" t="s">
        <v>190</v>
      </c>
      <c r="C41" s="3" t="s">
        <v>705</v>
      </c>
      <c r="D41" s="4"/>
      <c r="E41" s="4"/>
      <c r="F41" s="4" t="s">
        <v>548</v>
      </c>
      <c r="G41" s="4" t="s">
        <v>595</v>
      </c>
      <c r="H41" s="4" t="s">
        <v>595</v>
      </c>
      <c r="I41" s="4" t="s">
        <v>595</v>
      </c>
      <c r="J41" s="7"/>
    </row>
    <row r="42" spans="1:10" ht="33.6" x14ac:dyDescent="0.25">
      <c r="A42" s="92" t="s">
        <v>335</v>
      </c>
      <c r="B42" s="30" t="s">
        <v>13</v>
      </c>
      <c r="C42" s="3" t="s">
        <v>563</v>
      </c>
      <c r="D42" s="4"/>
      <c r="E42" s="4"/>
      <c r="F42" s="4" t="s">
        <v>548</v>
      </c>
      <c r="G42" s="4" t="s">
        <v>595</v>
      </c>
      <c r="H42" s="4" t="s">
        <v>595</v>
      </c>
      <c r="I42" s="4" t="s">
        <v>595</v>
      </c>
      <c r="J42" s="7"/>
    </row>
    <row r="43" spans="1:10" ht="33.6" x14ac:dyDescent="0.25">
      <c r="A43" s="92" t="s">
        <v>336</v>
      </c>
      <c r="B43" s="31" t="s">
        <v>586</v>
      </c>
      <c r="C43" s="3" t="s">
        <v>706</v>
      </c>
      <c r="D43" s="4"/>
      <c r="E43" s="4"/>
      <c r="F43" s="4" t="s">
        <v>548</v>
      </c>
      <c r="G43" s="4" t="s">
        <v>595</v>
      </c>
      <c r="H43" s="4" t="s">
        <v>595</v>
      </c>
      <c r="I43" s="4" t="s">
        <v>595</v>
      </c>
      <c r="J43" s="7"/>
    </row>
    <row r="44" spans="1:10" ht="33.6" x14ac:dyDescent="0.25">
      <c r="A44" s="92" t="s">
        <v>337</v>
      </c>
      <c r="B44" s="30" t="s">
        <v>17</v>
      </c>
      <c r="C44" s="3" t="s">
        <v>707</v>
      </c>
      <c r="D44" s="4"/>
      <c r="E44" s="4"/>
      <c r="F44" s="4" t="s">
        <v>548</v>
      </c>
      <c r="G44" s="4" t="s">
        <v>595</v>
      </c>
      <c r="H44" s="4" t="s">
        <v>595</v>
      </c>
      <c r="I44" s="4" t="s">
        <v>595</v>
      </c>
      <c r="J44" s="7"/>
    </row>
    <row r="45" spans="1:10" x14ac:dyDescent="0.25">
      <c r="A45" s="92" t="s">
        <v>338</v>
      </c>
      <c r="B45" s="30" t="s">
        <v>6</v>
      </c>
      <c r="C45" s="3" t="s">
        <v>574</v>
      </c>
      <c r="D45" s="4"/>
      <c r="E45" s="4"/>
      <c r="F45" s="4"/>
      <c r="G45" s="4" t="s">
        <v>584</v>
      </c>
      <c r="H45" s="29" t="s">
        <v>584</v>
      </c>
      <c r="I45" s="4" t="s">
        <v>584</v>
      </c>
      <c r="J45" s="7"/>
    </row>
    <row r="46" spans="1:10" ht="33.6" x14ac:dyDescent="0.25">
      <c r="A46" s="92" t="s">
        <v>339</v>
      </c>
      <c r="B46" s="30" t="s">
        <v>140</v>
      </c>
      <c r="C46" s="3" t="s">
        <v>709</v>
      </c>
      <c r="D46" s="4"/>
      <c r="E46" s="4"/>
      <c r="F46" s="4" t="s">
        <v>548</v>
      </c>
      <c r="G46" s="4" t="s">
        <v>595</v>
      </c>
      <c r="H46" s="4" t="s">
        <v>595</v>
      </c>
      <c r="I46" s="4" t="s">
        <v>595</v>
      </c>
      <c r="J46" s="7"/>
    </row>
    <row r="47" spans="1:10" ht="33.6" x14ac:dyDescent="0.25">
      <c r="A47" s="92" t="s">
        <v>340</v>
      </c>
      <c r="B47" s="30" t="s">
        <v>38</v>
      </c>
      <c r="C47" s="3" t="s">
        <v>710</v>
      </c>
      <c r="D47" s="4"/>
      <c r="E47" s="4"/>
      <c r="F47" s="4" t="s">
        <v>548</v>
      </c>
      <c r="G47" s="4" t="s">
        <v>595</v>
      </c>
      <c r="H47" s="4" t="s">
        <v>595</v>
      </c>
      <c r="I47" s="4" t="s">
        <v>595</v>
      </c>
      <c r="J47" s="7"/>
    </row>
    <row r="48" spans="1:10" ht="33.6" x14ac:dyDescent="0.25">
      <c r="A48" s="92" t="s">
        <v>341</v>
      </c>
      <c r="B48" s="30" t="s">
        <v>9</v>
      </c>
      <c r="C48" s="3" t="s">
        <v>711</v>
      </c>
      <c r="D48" s="4"/>
      <c r="E48" s="4"/>
      <c r="F48" s="4" t="s">
        <v>548</v>
      </c>
      <c r="G48" s="4" t="s">
        <v>595</v>
      </c>
      <c r="H48" s="4" t="s">
        <v>595</v>
      </c>
      <c r="I48" s="4" t="s">
        <v>595</v>
      </c>
      <c r="J48" s="7"/>
    </row>
    <row r="49" spans="1:10" ht="33.6" x14ac:dyDescent="0.25">
      <c r="A49" s="93" t="s">
        <v>549</v>
      </c>
      <c r="B49" s="30" t="s">
        <v>24</v>
      </c>
      <c r="C49" s="3" t="s">
        <v>711</v>
      </c>
      <c r="D49" s="4"/>
      <c r="E49" s="4"/>
      <c r="F49" s="4" t="s">
        <v>548</v>
      </c>
      <c r="G49" s="4" t="s">
        <v>595</v>
      </c>
      <c r="H49" s="4" t="s">
        <v>595</v>
      </c>
      <c r="I49" s="4" t="s">
        <v>595</v>
      </c>
      <c r="J49" s="7"/>
    </row>
  </sheetData>
  <autoFilter ref="A5:J49"/>
  <mergeCells count="3">
    <mergeCell ref="A1:C1"/>
    <mergeCell ref="G1:J1"/>
    <mergeCell ref="A3:J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3"/>
  <sheetViews>
    <sheetView topLeftCell="A327" zoomScale="80" zoomScaleNormal="80" workbookViewId="0">
      <selection activeCell="E333" sqref="E333"/>
    </sheetView>
  </sheetViews>
  <sheetFormatPr defaultColWidth="8.88671875" defaultRowHeight="16.8" x14ac:dyDescent="0.25"/>
  <cols>
    <col min="1" max="1" width="5.88671875" style="26" customWidth="1"/>
    <col min="2" max="2" width="22.33203125" style="8" customWidth="1"/>
    <col min="3" max="3" width="21.33203125" style="26" hidden="1" customWidth="1"/>
    <col min="4" max="4" width="11.6640625" style="26" customWidth="1"/>
    <col min="5" max="5" width="9.33203125" style="26" customWidth="1"/>
    <col min="6" max="6" width="11.6640625" style="26" customWidth="1"/>
    <col min="7" max="7" width="10.5546875" style="26" customWidth="1"/>
    <col min="8" max="8" width="11.6640625" style="26" hidden="1" customWidth="1"/>
    <col min="9" max="9" width="12.6640625" style="26" hidden="1" customWidth="1"/>
    <col min="10" max="10" width="11.6640625" style="26" hidden="1" customWidth="1"/>
    <col min="11" max="11" width="13" style="26" hidden="1" customWidth="1"/>
    <col min="12" max="12" width="11.44140625" style="26" hidden="1" customWidth="1"/>
    <col min="13" max="13" width="10.33203125" style="26" hidden="1" customWidth="1"/>
    <col min="14" max="14" width="23.6640625" style="8" customWidth="1"/>
    <col min="15" max="16384" width="8.88671875" style="26"/>
  </cols>
  <sheetData>
    <row r="1" spans="1:20" s="11" customFormat="1" ht="67.95" customHeight="1" x14ac:dyDescent="0.25">
      <c r="A1" s="169" t="s">
        <v>662</v>
      </c>
      <c r="B1" s="169"/>
      <c r="C1" s="169"/>
      <c r="D1" s="37"/>
      <c r="E1" s="37"/>
      <c r="F1" s="37"/>
      <c r="G1" s="37"/>
      <c r="H1" s="10"/>
      <c r="I1" s="10"/>
      <c r="J1" s="10"/>
      <c r="K1" s="169"/>
      <c r="L1" s="169"/>
      <c r="M1" s="169"/>
      <c r="N1" s="169"/>
      <c r="O1" s="10"/>
      <c r="P1" s="10"/>
      <c r="Q1" s="10"/>
      <c r="R1" s="10"/>
      <c r="S1" s="10"/>
      <c r="T1" s="10"/>
    </row>
    <row r="2" spans="1:20" s="11" customFormat="1" ht="19.95" customHeight="1" x14ac:dyDescent="0.25">
      <c r="A2" s="37"/>
      <c r="B2" s="12"/>
      <c r="C2" s="37"/>
      <c r="D2" s="37"/>
      <c r="E2" s="37"/>
      <c r="F2" s="37"/>
      <c r="G2" s="37"/>
      <c r="H2" s="37"/>
      <c r="I2" s="37"/>
      <c r="J2" s="37"/>
      <c r="K2" s="37"/>
      <c r="L2" s="37"/>
      <c r="N2" s="13"/>
    </row>
    <row r="3" spans="1:20" s="14" customFormat="1" ht="46.95" customHeight="1" x14ac:dyDescent="0.25">
      <c r="A3" s="172" t="s">
        <v>775</v>
      </c>
      <c r="B3" s="172"/>
      <c r="C3" s="172"/>
      <c r="D3" s="172"/>
      <c r="E3" s="172"/>
      <c r="F3" s="172"/>
      <c r="G3" s="172"/>
      <c r="H3" s="172"/>
      <c r="I3" s="172"/>
      <c r="J3" s="172"/>
      <c r="K3" s="172"/>
      <c r="L3" s="172"/>
      <c r="M3" s="172"/>
      <c r="N3" s="172"/>
    </row>
    <row r="4" spans="1:20" s="11" customFormat="1" ht="19.2" customHeight="1" x14ac:dyDescent="0.25">
      <c r="A4" s="34"/>
      <c r="B4" s="35"/>
      <c r="C4" s="34"/>
      <c r="D4" s="34"/>
      <c r="E4" s="34"/>
      <c r="F4" s="34"/>
      <c r="G4" s="34"/>
      <c r="H4" s="34"/>
      <c r="I4" s="34"/>
      <c r="J4" s="34"/>
      <c r="K4" s="34"/>
      <c r="L4" s="34"/>
      <c r="N4" s="13"/>
    </row>
    <row r="5" spans="1:20" ht="66.599999999999994" customHeight="1" x14ac:dyDescent="0.25">
      <c r="A5" s="56" t="s">
        <v>576</v>
      </c>
      <c r="B5" s="56" t="s">
        <v>0</v>
      </c>
      <c r="C5" s="56" t="s">
        <v>562</v>
      </c>
      <c r="D5" s="28" t="s">
        <v>738</v>
      </c>
      <c r="E5" s="28" t="s">
        <v>739</v>
      </c>
      <c r="F5" s="28" t="s">
        <v>740</v>
      </c>
      <c r="G5" s="28" t="s">
        <v>741</v>
      </c>
      <c r="H5" s="28" t="s">
        <v>589</v>
      </c>
      <c r="I5" s="28" t="s">
        <v>590</v>
      </c>
      <c r="J5" s="28" t="s">
        <v>598</v>
      </c>
      <c r="K5" s="28" t="s">
        <v>591</v>
      </c>
      <c r="L5" s="28" t="s">
        <v>592</v>
      </c>
      <c r="M5" s="28" t="s">
        <v>593</v>
      </c>
      <c r="N5" s="28" t="s">
        <v>583</v>
      </c>
    </row>
    <row r="6" spans="1:20" ht="31.2" x14ac:dyDescent="0.25">
      <c r="A6" s="57" t="s">
        <v>299</v>
      </c>
      <c r="B6" s="30" t="s">
        <v>1</v>
      </c>
      <c r="C6" s="58" t="s">
        <v>2</v>
      </c>
      <c r="D6" s="58"/>
      <c r="E6" s="58"/>
      <c r="F6" s="58"/>
      <c r="G6" s="58"/>
      <c r="H6" s="59"/>
      <c r="I6" s="59"/>
      <c r="J6" s="59" t="s">
        <v>548</v>
      </c>
      <c r="K6" s="59"/>
      <c r="L6" s="59"/>
      <c r="M6" s="59" t="s">
        <v>595</v>
      </c>
      <c r="N6" s="175" t="s">
        <v>774</v>
      </c>
    </row>
    <row r="7" spans="1:20" ht="31.2" x14ac:dyDescent="0.25">
      <c r="A7" s="57" t="s">
        <v>300</v>
      </c>
      <c r="B7" s="30" t="s">
        <v>4</v>
      </c>
      <c r="C7" s="58" t="s">
        <v>3</v>
      </c>
      <c r="D7" s="58"/>
      <c r="E7" s="58"/>
      <c r="F7" s="58"/>
      <c r="G7" s="58"/>
      <c r="H7" s="59"/>
      <c r="I7" s="59"/>
      <c r="J7" s="59" t="s">
        <v>548</v>
      </c>
      <c r="K7" s="59"/>
      <c r="L7" s="59"/>
      <c r="M7" s="59" t="s">
        <v>595</v>
      </c>
      <c r="N7" s="176"/>
    </row>
    <row r="8" spans="1:20" ht="31.2" x14ac:dyDescent="0.25">
      <c r="A8" s="57" t="s">
        <v>301</v>
      </c>
      <c r="B8" s="30" t="s">
        <v>5</v>
      </c>
      <c r="C8" s="58" t="s">
        <v>3</v>
      </c>
      <c r="D8" s="58"/>
      <c r="E8" s="58"/>
      <c r="F8" s="58"/>
      <c r="G8" s="58"/>
      <c r="H8" s="59"/>
      <c r="I8" s="59"/>
      <c r="J8" s="59" t="s">
        <v>548</v>
      </c>
      <c r="K8" s="59"/>
      <c r="L8" s="59"/>
      <c r="M8" s="59" t="s">
        <v>595</v>
      </c>
      <c r="N8" s="176"/>
    </row>
    <row r="9" spans="1:20" ht="31.2" x14ac:dyDescent="0.25">
      <c r="A9" s="57" t="s">
        <v>302</v>
      </c>
      <c r="B9" s="30" t="s">
        <v>14</v>
      </c>
      <c r="C9" s="58" t="s">
        <v>3</v>
      </c>
      <c r="D9" s="58"/>
      <c r="E9" s="58"/>
      <c r="F9" s="58"/>
      <c r="G9" s="58"/>
      <c r="H9" s="59"/>
      <c r="I9" s="59"/>
      <c r="J9" s="59" t="s">
        <v>548</v>
      </c>
      <c r="K9" s="59"/>
      <c r="L9" s="59"/>
      <c r="M9" s="59" t="s">
        <v>595</v>
      </c>
      <c r="N9" s="177"/>
    </row>
    <row r="10" spans="1:20" ht="31.2" x14ac:dyDescent="0.25">
      <c r="A10" s="57" t="s">
        <v>303</v>
      </c>
      <c r="B10" s="30" t="s">
        <v>12</v>
      </c>
      <c r="C10" s="58" t="s">
        <v>573</v>
      </c>
      <c r="D10" s="58" t="s">
        <v>548</v>
      </c>
      <c r="E10" s="58"/>
      <c r="F10" s="58"/>
      <c r="G10" s="58"/>
      <c r="H10" s="59"/>
      <c r="I10" s="59"/>
      <c r="J10" s="59" t="s">
        <v>548</v>
      </c>
      <c r="K10" s="59"/>
      <c r="L10" s="59"/>
      <c r="M10" s="59" t="s">
        <v>595</v>
      </c>
      <c r="N10" s="60"/>
    </row>
    <row r="11" spans="1:20" ht="31.2" x14ac:dyDescent="0.25">
      <c r="A11" s="57" t="s">
        <v>304</v>
      </c>
      <c r="B11" s="30" t="s">
        <v>41</v>
      </c>
      <c r="C11" s="58" t="s">
        <v>573</v>
      </c>
      <c r="D11" s="58" t="s">
        <v>548</v>
      </c>
      <c r="E11" s="58"/>
      <c r="F11" s="58"/>
      <c r="G11" s="58"/>
      <c r="H11" s="59"/>
      <c r="I11" s="59"/>
      <c r="J11" s="59" t="s">
        <v>548</v>
      </c>
      <c r="K11" s="59"/>
      <c r="L11" s="59"/>
      <c r="M11" s="59" t="s">
        <v>595</v>
      </c>
      <c r="N11" s="31"/>
    </row>
    <row r="12" spans="1:20" ht="31.2" x14ac:dyDescent="0.25">
      <c r="A12" s="57" t="s">
        <v>305</v>
      </c>
      <c r="B12" s="30" t="s">
        <v>31</v>
      </c>
      <c r="C12" s="58" t="s">
        <v>573</v>
      </c>
      <c r="D12" s="58" t="s">
        <v>548</v>
      </c>
      <c r="E12" s="58"/>
      <c r="F12" s="58"/>
      <c r="G12" s="58"/>
      <c r="H12" s="59"/>
      <c r="I12" s="59"/>
      <c r="J12" s="59" t="s">
        <v>548</v>
      </c>
      <c r="K12" s="59"/>
      <c r="L12" s="59"/>
      <c r="M12" s="59" t="s">
        <v>595</v>
      </c>
      <c r="N12" s="31"/>
    </row>
    <row r="13" spans="1:20" ht="31.2" x14ac:dyDescent="0.25">
      <c r="A13" s="57" t="s">
        <v>306</v>
      </c>
      <c r="B13" s="30" t="s">
        <v>249</v>
      </c>
      <c r="C13" s="58" t="s">
        <v>573</v>
      </c>
      <c r="D13" s="58"/>
      <c r="E13" s="58" t="s">
        <v>548</v>
      </c>
      <c r="F13" s="58"/>
      <c r="G13" s="58"/>
      <c r="H13" s="59"/>
      <c r="I13" s="59"/>
      <c r="J13" s="59"/>
      <c r="K13" s="59"/>
      <c r="L13" s="59"/>
      <c r="M13" s="59" t="s">
        <v>584</v>
      </c>
      <c r="N13" s="31"/>
    </row>
    <row r="14" spans="1:20" ht="31.2" x14ac:dyDescent="0.25">
      <c r="A14" s="57" t="s">
        <v>307</v>
      </c>
      <c r="B14" s="30" t="s">
        <v>224</v>
      </c>
      <c r="C14" s="58" t="s">
        <v>573</v>
      </c>
      <c r="D14" s="58" t="s">
        <v>548</v>
      </c>
      <c r="E14" s="58"/>
      <c r="F14" s="58"/>
      <c r="G14" s="58"/>
      <c r="H14" s="59"/>
      <c r="I14" s="59"/>
      <c r="J14" s="59" t="s">
        <v>548</v>
      </c>
      <c r="K14" s="59"/>
      <c r="L14" s="59"/>
      <c r="M14" s="59" t="s">
        <v>595</v>
      </c>
      <c r="N14" s="31"/>
    </row>
    <row r="15" spans="1:20" ht="31.2" x14ac:dyDescent="0.25">
      <c r="A15" s="57" t="s">
        <v>308</v>
      </c>
      <c r="B15" s="30" t="s">
        <v>267</v>
      </c>
      <c r="C15" s="58" t="s">
        <v>573</v>
      </c>
      <c r="D15" s="58" t="s">
        <v>548</v>
      </c>
      <c r="E15" s="58"/>
      <c r="F15" s="58"/>
      <c r="G15" s="58"/>
      <c r="H15" s="59"/>
      <c r="I15" s="59"/>
      <c r="J15" s="59" t="s">
        <v>548</v>
      </c>
      <c r="K15" s="59"/>
      <c r="L15" s="59"/>
      <c r="M15" s="59" t="s">
        <v>595</v>
      </c>
      <c r="N15" s="31"/>
    </row>
    <row r="16" spans="1:20" ht="31.2" x14ac:dyDescent="0.25">
      <c r="A16" s="57" t="s">
        <v>309</v>
      </c>
      <c r="B16" s="30" t="s">
        <v>217</v>
      </c>
      <c r="C16" s="58" t="s">
        <v>573</v>
      </c>
      <c r="D16" s="58" t="s">
        <v>548</v>
      </c>
      <c r="E16" s="58"/>
      <c r="F16" s="58"/>
      <c r="G16" s="58"/>
      <c r="H16" s="59"/>
      <c r="I16" s="59"/>
      <c r="J16" s="59" t="s">
        <v>548</v>
      </c>
      <c r="K16" s="59"/>
      <c r="L16" s="59"/>
      <c r="M16" s="59" t="s">
        <v>595</v>
      </c>
      <c r="N16" s="31"/>
    </row>
    <row r="17" spans="1:14" ht="31.2" x14ac:dyDescent="0.25">
      <c r="A17" s="57" t="s">
        <v>310</v>
      </c>
      <c r="B17" s="30" t="s">
        <v>228</v>
      </c>
      <c r="C17" s="58" t="s">
        <v>573</v>
      </c>
      <c r="D17" s="58" t="s">
        <v>548</v>
      </c>
      <c r="E17" s="58"/>
      <c r="F17" s="58"/>
      <c r="G17" s="58"/>
      <c r="H17" s="59"/>
      <c r="I17" s="59"/>
      <c r="J17" s="59" t="s">
        <v>548</v>
      </c>
      <c r="K17" s="59"/>
      <c r="L17" s="59"/>
      <c r="M17" s="59" t="s">
        <v>595</v>
      </c>
      <c r="N17" s="31"/>
    </row>
    <row r="18" spans="1:14" ht="31.2" x14ac:dyDescent="0.25">
      <c r="A18" s="57" t="s">
        <v>311</v>
      </c>
      <c r="B18" s="30" t="s">
        <v>272</v>
      </c>
      <c r="C18" s="58" t="s">
        <v>573</v>
      </c>
      <c r="D18" s="58" t="s">
        <v>548</v>
      </c>
      <c r="E18" s="58"/>
      <c r="F18" s="58"/>
      <c r="G18" s="58"/>
      <c r="H18" s="59"/>
      <c r="I18" s="59"/>
      <c r="J18" s="59" t="s">
        <v>548</v>
      </c>
      <c r="K18" s="59"/>
      <c r="L18" s="59"/>
      <c r="M18" s="59" t="s">
        <v>595</v>
      </c>
      <c r="N18" s="31"/>
    </row>
    <row r="19" spans="1:14" ht="31.2" x14ac:dyDescent="0.25">
      <c r="A19" s="57" t="s">
        <v>312</v>
      </c>
      <c r="B19" s="30" t="s">
        <v>239</v>
      </c>
      <c r="C19" s="58" t="s">
        <v>573</v>
      </c>
      <c r="D19" s="58"/>
      <c r="E19" s="58" t="s">
        <v>548</v>
      </c>
      <c r="F19" s="58"/>
      <c r="G19" s="58"/>
      <c r="H19" s="59"/>
      <c r="I19" s="59"/>
      <c r="J19" s="59"/>
      <c r="K19" s="59"/>
      <c r="L19" s="59"/>
      <c r="M19" s="59" t="s">
        <v>584</v>
      </c>
      <c r="N19" s="60"/>
    </row>
    <row r="20" spans="1:14" ht="31.2" x14ac:dyDescent="0.25">
      <c r="A20" s="57" t="s">
        <v>313</v>
      </c>
      <c r="B20" s="30" t="s">
        <v>284</v>
      </c>
      <c r="C20" s="58" t="s">
        <v>573</v>
      </c>
      <c r="D20" s="58" t="s">
        <v>548</v>
      </c>
      <c r="E20" s="58"/>
      <c r="F20" s="58"/>
      <c r="G20" s="58"/>
      <c r="H20" s="59"/>
      <c r="I20" s="59"/>
      <c r="J20" s="59" t="s">
        <v>548</v>
      </c>
      <c r="K20" s="59"/>
      <c r="L20" s="59"/>
      <c r="M20" s="59" t="s">
        <v>595</v>
      </c>
      <c r="N20" s="60"/>
    </row>
    <row r="21" spans="1:14" ht="31.2" x14ac:dyDescent="0.25">
      <c r="A21" s="57" t="s">
        <v>314</v>
      </c>
      <c r="B21" s="30" t="s">
        <v>265</v>
      </c>
      <c r="C21" s="58" t="s">
        <v>573</v>
      </c>
      <c r="D21" s="58" t="s">
        <v>548</v>
      </c>
      <c r="E21" s="58"/>
      <c r="F21" s="58"/>
      <c r="G21" s="58"/>
      <c r="H21" s="59"/>
      <c r="I21" s="59"/>
      <c r="J21" s="59" t="s">
        <v>548</v>
      </c>
      <c r="K21" s="59"/>
      <c r="L21" s="59"/>
      <c r="M21" s="59" t="s">
        <v>595</v>
      </c>
      <c r="N21" s="31"/>
    </row>
    <row r="22" spans="1:14" ht="31.2" x14ac:dyDescent="0.25">
      <c r="A22" s="57" t="s">
        <v>315</v>
      </c>
      <c r="B22" s="31" t="s">
        <v>582</v>
      </c>
      <c r="C22" s="58" t="s">
        <v>573</v>
      </c>
      <c r="D22" s="58" t="s">
        <v>548</v>
      </c>
      <c r="E22" s="58"/>
      <c r="F22" s="58"/>
      <c r="G22" s="58"/>
      <c r="H22" s="59"/>
      <c r="I22" s="59"/>
      <c r="J22" s="59" t="s">
        <v>548</v>
      </c>
      <c r="K22" s="59"/>
      <c r="L22" s="59"/>
      <c r="M22" s="59" t="s">
        <v>595</v>
      </c>
      <c r="N22" s="31"/>
    </row>
    <row r="23" spans="1:14" ht="31.2" x14ac:dyDescent="0.25">
      <c r="A23" s="57" t="s">
        <v>316</v>
      </c>
      <c r="B23" s="30" t="s">
        <v>260</v>
      </c>
      <c r="C23" s="58" t="s">
        <v>573</v>
      </c>
      <c r="D23" s="58" t="s">
        <v>548</v>
      </c>
      <c r="E23" s="58"/>
      <c r="F23" s="58"/>
      <c r="G23" s="58"/>
      <c r="H23" s="59"/>
      <c r="I23" s="59"/>
      <c r="J23" s="59" t="s">
        <v>548</v>
      </c>
      <c r="K23" s="59"/>
      <c r="L23" s="59"/>
      <c r="M23" s="59" t="s">
        <v>595</v>
      </c>
      <c r="N23" s="31"/>
    </row>
    <row r="24" spans="1:14" ht="31.2" x14ac:dyDescent="0.25">
      <c r="A24" s="57" t="s">
        <v>317</v>
      </c>
      <c r="B24" s="30" t="s">
        <v>234</v>
      </c>
      <c r="C24" s="58" t="s">
        <v>573</v>
      </c>
      <c r="D24" s="58" t="s">
        <v>548</v>
      </c>
      <c r="E24" s="58"/>
      <c r="F24" s="58"/>
      <c r="G24" s="58"/>
      <c r="H24" s="59"/>
      <c r="I24" s="59"/>
      <c r="J24" s="59" t="s">
        <v>548</v>
      </c>
      <c r="K24" s="59"/>
      <c r="L24" s="59"/>
      <c r="M24" s="59" t="s">
        <v>595</v>
      </c>
      <c r="N24" s="31"/>
    </row>
    <row r="25" spans="1:14" ht="54" customHeight="1" x14ac:dyDescent="0.25">
      <c r="A25" s="57" t="s">
        <v>318</v>
      </c>
      <c r="B25" s="30" t="s">
        <v>268</v>
      </c>
      <c r="C25" s="58" t="s">
        <v>573</v>
      </c>
      <c r="D25" s="58" t="s">
        <v>548</v>
      </c>
      <c r="E25" s="58"/>
      <c r="F25" s="58"/>
      <c r="G25" s="58"/>
      <c r="H25" s="59"/>
      <c r="I25" s="59"/>
      <c r="J25" s="59" t="s">
        <v>548</v>
      </c>
      <c r="K25" s="59"/>
      <c r="L25" s="59"/>
      <c r="M25" s="59" t="s">
        <v>595</v>
      </c>
      <c r="N25" s="31"/>
    </row>
    <row r="26" spans="1:14" ht="31.2" x14ac:dyDescent="0.25">
      <c r="A26" s="57" t="s">
        <v>319</v>
      </c>
      <c r="B26" s="30" t="s">
        <v>245</v>
      </c>
      <c r="C26" s="58" t="s">
        <v>573</v>
      </c>
      <c r="D26" s="58"/>
      <c r="E26" s="58" t="s">
        <v>548</v>
      </c>
      <c r="F26" s="58"/>
      <c r="G26" s="58"/>
      <c r="H26" s="59"/>
      <c r="I26" s="59"/>
      <c r="J26" s="59"/>
      <c r="K26" s="59"/>
      <c r="L26" s="59"/>
      <c r="M26" s="59" t="s">
        <v>584</v>
      </c>
      <c r="N26" s="31"/>
    </row>
    <row r="27" spans="1:14" ht="35.4" customHeight="1" x14ac:dyDescent="0.25">
      <c r="A27" s="57" t="s">
        <v>320</v>
      </c>
      <c r="B27" s="30" t="s">
        <v>244</v>
      </c>
      <c r="C27" s="58" t="s">
        <v>573</v>
      </c>
      <c r="D27" s="58"/>
      <c r="E27" s="58" t="s">
        <v>548</v>
      </c>
      <c r="F27" s="58"/>
      <c r="G27" s="58"/>
      <c r="H27" s="59"/>
      <c r="I27" s="59"/>
      <c r="J27" s="59"/>
      <c r="K27" s="59"/>
      <c r="L27" s="59"/>
      <c r="M27" s="59" t="s">
        <v>584</v>
      </c>
      <c r="N27" s="31"/>
    </row>
    <row r="28" spans="1:14" ht="31.2" x14ac:dyDescent="0.25">
      <c r="A28" s="57" t="s">
        <v>321</v>
      </c>
      <c r="B28" s="30" t="s">
        <v>248</v>
      </c>
      <c r="C28" s="58" t="s">
        <v>573</v>
      </c>
      <c r="D28" s="58" t="s">
        <v>548</v>
      </c>
      <c r="E28" s="58"/>
      <c r="F28" s="58"/>
      <c r="G28" s="58"/>
      <c r="H28" s="59"/>
      <c r="I28" s="59"/>
      <c r="J28" s="59" t="s">
        <v>548</v>
      </c>
      <c r="K28" s="59"/>
      <c r="L28" s="59"/>
      <c r="M28" s="59" t="s">
        <v>595</v>
      </c>
      <c r="N28" s="31"/>
    </row>
    <row r="29" spans="1:14" ht="31.2" x14ac:dyDescent="0.25">
      <c r="A29" s="57" t="s">
        <v>322</v>
      </c>
      <c r="B29" s="30" t="s">
        <v>247</v>
      </c>
      <c r="C29" s="58" t="s">
        <v>573</v>
      </c>
      <c r="D29" s="58" t="s">
        <v>548</v>
      </c>
      <c r="E29" s="58"/>
      <c r="F29" s="58"/>
      <c r="G29" s="58"/>
      <c r="H29" s="59"/>
      <c r="I29" s="59"/>
      <c r="J29" s="59" t="s">
        <v>548</v>
      </c>
      <c r="K29" s="59"/>
      <c r="L29" s="59"/>
      <c r="M29" s="59" t="s">
        <v>595</v>
      </c>
      <c r="N29" s="60"/>
    </row>
    <row r="30" spans="1:14" ht="31.2" x14ac:dyDescent="0.25">
      <c r="A30" s="57" t="s">
        <v>323</v>
      </c>
      <c r="B30" s="30" t="s">
        <v>66</v>
      </c>
      <c r="C30" s="58" t="s">
        <v>573</v>
      </c>
      <c r="D30" s="58"/>
      <c r="E30" s="58" t="s">
        <v>548</v>
      </c>
      <c r="F30" s="58"/>
      <c r="G30" s="58"/>
      <c r="H30" s="59"/>
      <c r="I30" s="59"/>
      <c r="J30" s="59"/>
      <c r="K30" s="59"/>
      <c r="L30" s="59"/>
      <c r="M30" s="59" t="s">
        <v>584</v>
      </c>
      <c r="N30" s="31"/>
    </row>
    <row r="31" spans="1:14" ht="31.2" x14ac:dyDescent="0.25">
      <c r="A31" s="57" t="s">
        <v>324</v>
      </c>
      <c r="B31" s="30" t="s">
        <v>242</v>
      </c>
      <c r="C31" s="58" t="s">
        <v>573</v>
      </c>
      <c r="D31" s="58"/>
      <c r="E31" s="58" t="s">
        <v>548</v>
      </c>
      <c r="F31" s="58"/>
      <c r="G31" s="58"/>
      <c r="H31" s="59"/>
      <c r="I31" s="59"/>
      <c r="J31" s="59"/>
      <c r="K31" s="59"/>
      <c r="L31" s="59"/>
      <c r="M31" s="59" t="s">
        <v>584</v>
      </c>
      <c r="N31" s="31"/>
    </row>
    <row r="32" spans="1:14" ht="31.2" x14ac:dyDescent="0.25">
      <c r="A32" s="57" t="s">
        <v>325</v>
      </c>
      <c r="B32" s="30" t="s">
        <v>246</v>
      </c>
      <c r="C32" s="58" t="s">
        <v>573</v>
      </c>
      <c r="D32" s="58"/>
      <c r="E32" s="58" t="s">
        <v>548</v>
      </c>
      <c r="F32" s="58"/>
      <c r="G32" s="58"/>
      <c r="H32" s="59" t="s">
        <v>686</v>
      </c>
      <c r="I32" s="59"/>
      <c r="J32" s="59"/>
      <c r="K32" s="59"/>
      <c r="L32" s="59"/>
      <c r="M32" s="59" t="s">
        <v>584</v>
      </c>
      <c r="N32" s="60"/>
    </row>
    <row r="33" spans="1:14" ht="31.2" x14ac:dyDescent="0.25">
      <c r="A33" s="57" t="s">
        <v>326</v>
      </c>
      <c r="B33" s="31" t="s">
        <v>581</v>
      </c>
      <c r="C33" s="58" t="s">
        <v>573</v>
      </c>
      <c r="D33" s="58"/>
      <c r="E33" s="58" t="s">
        <v>548</v>
      </c>
      <c r="F33" s="58"/>
      <c r="G33" s="58"/>
      <c r="H33" s="59"/>
      <c r="I33" s="59"/>
      <c r="J33" s="59"/>
      <c r="K33" s="59"/>
      <c r="L33" s="59"/>
      <c r="M33" s="59" t="s">
        <v>584</v>
      </c>
      <c r="N33" s="31"/>
    </row>
    <row r="34" spans="1:14" ht="31.2" x14ac:dyDescent="0.25">
      <c r="A34" s="57" t="s">
        <v>327</v>
      </c>
      <c r="B34" s="31" t="s">
        <v>666</v>
      </c>
      <c r="C34" s="58" t="s">
        <v>573</v>
      </c>
      <c r="D34" s="58"/>
      <c r="E34" s="58" t="s">
        <v>548</v>
      </c>
      <c r="F34" s="58"/>
      <c r="G34" s="58"/>
      <c r="H34" s="59" t="s">
        <v>685</v>
      </c>
      <c r="I34" s="59"/>
      <c r="J34" s="59"/>
      <c r="K34" s="59"/>
      <c r="L34" s="59"/>
      <c r="M34" s="59" t="s">
        <v>584</v>
      </c>
      <c r="N34" s="31"/>
    </row>
    <row r="35" spans="1:14" ht="31.2" x14ac:dyDescent="0.25">
      <c r="A35" s="57" t="s">
        <v>328</v>
      </c>
      <c r="B35" s="30" t="s">
        <v>667</v>
      </c>
      <c r="C35" s="58" t="s">
        <v>573</v>
      </c>
      <c r="D35" s="58"/>
      <c r="E35" s="58" t="s">
        <v>548</v>
      </c>
      <c r="F35" s="58"/>
      <c r="G35" s="58"/>
      <c r="H35" s="59"/>
      <c r="I35" s="59"/>
      <c r="J35" s="59"/>
      <c r="K35" s="59"/>
      <c r="L35" s="59"/>
      <c r="M35" s="59" t="s">
        <v>584</v>
      </c>
      <c r="N35" s="31"/>
    </row>
    <row r="36" spans="1:14" ht="31.2" x14ac:dyDescent="0.25">
      <c r="A36" s="57" t="s">
        <v>329</v>
      </c>
      <c r="B36" s="30" t="s">
        <v>20</v>
      </c>
      <c r="C36" s="58" t="s">
        <v>776</v>
      </c>
      <c r="D36" s="58" t="s">
        <v>548</v>
      </c>
      <c r="E36" s="58"/>
      <c r="F36" s="58"/>
      <c r="G36" s="58"/>
      <c r="H36" s="59"/>
      <c r="I36" s="59"/>
      <c r="J36" s="59" t="s">
        <v>548</v>
      </c>
      <c r="K36" s="59"/>
      <c r="L36" s="59"/>
      <c r="M36" s="59" t="s">
        <v>595</v>
      </c>
      <c r="N36" s="60"/>
    </row>
    <row r="37" spans="1:14" ht="31.2" x14ac:dyDescent="0.25">
      <c r="A37" s="57" t="s">
        <v>330</v>
      </c>
      <c r="B37" s="30" t="s">
        <v>39</v>
      </c>
      <c r="C37" s="58" t="s">
        <v>776</v>
      </c>
      <c r="D37" s="58" t="s">
        <v>548</v>
      </c>
      <c r="E37" s="58"/>
      <c r="F37" s="58"/>
      <c r="G37" s="58"/>
      <c r="H37" s="59"/>
      <c r="I37" s="59"/>
      <c r="J37" s="59" t="s">
        <v>548</v>
      </c>
      <c r="K37" s="59"/>
      <c r="L37" s="59"/>
      <c r="M37" s="59" t="s">
        <v>595</v>
      </c>
      <c r="N37" s="31"/>
    </row>
    <row r="38" spans="1:14" ht="31.2" x14ac:dyDescent="0.25">
      <c r="A38" s="57" t="s">
        <v>331</v>
      </c>
      <c r="B38" s="30" t="s">
        <v>223</v>
      </c>
      <c r="C38" s="58" t="s">
        <v>776</v>
      </c>
      <c r="D38" s="58" t="s">
        <v>548</v>
      </c>
      <c r="E38" s="58"/>
      <c r="F38" s="58"/>
      <c r="G38" s="58"/>
      <c r="H38" s="59"/>
      <c r="I38" s="59"/>
      <c r="J38" s="59" t="s">
        <v>548</v>
      </c>
      <c r="K38" s="59"/>
      <c r="L38" s="59"/>
      <c r="M38" s="59" t="s">
        <v>595</v>
      </c>
      <c r="N38" s="31"/>
    </row>
    <row r="39" spans="1:14" ht="31.2" x14ac:dyDescent="0.25">
      <c r="A39" s="57" t="s">
        <v>332</v>
      </c>
      <c r="B39" s="30" t="s">
        <v>279</v>
      </c>
      <c r="C39" s="58" t="s">
        <v>776</v>
      </c>
      <c r="D39" s="58" t="s">
        <v>548</v>
      </c>
      <c r="E39" s="58"/>
      <c r="F39" s="58"/>
      <c r="G39" s="58"/>
      <c r="H39" s="59"/>
      <c r="I39" s="59"/>
      <c r="J39" s="59" t="s">
        <v>548</v>
      </c>
      <c r="K39" s="59"/>
      <c r="L39" s="59"/>
      <c r="M39" s="59" t="s">
        <v>595</v>
      </c>
      <c r="N39" s="60"/>
    </row>
    <row r="40" spans="1:14" ht="31.2" x14ac:dyDescent="0.25">
      <c r="A40" s="57" t="s">
        <v>333</v>
      </c>
      <c r="B40" s="30" t="s">
        <v>222</v>
      </c>
      <c r="C40" s="58" t="s">
        <v>776</v>
      </c>
      <c r="D40" s="58" t="s">
        <v>548</v>
      </c>
      <c r="E40" s="58"/>
      <c r="F40" s="58"/>
      <c r="G40" s="58"/>
      <c r="H40" s="59"/>
      <c r="I40" s="59"/>
      <c r="J40" s="59" t="s">
        <v>548</v>
      </c>
      <c r="K40" s="59"/>
      <c r="L40" s="59"/>
      <c r="M40" s="59" t="s">
        <v>595</v>
      </c>
      <c r="N40" s="31"/>
    </row>
    <row r="41" spans="1:14" ht="31.2" x14ac:dyDescent="0.25">
      <c r="A41" s="57" t="s">
        <v>334</v>
      </c>
      <c r="B41" s="30" t="s">
        <v>275</v>
      </c>
      <c r="C41" s="58" t="s">
        <v>776</v>
      </c>
      <c r="D41" s="58" t="s">
        <v>548</v>
      </c>
      <c r="E41" s="58"/>
      <c r="F41" s="58"/>
      <c r="G41" s="58"/>
      <c r="H41" s="59"/>
      <c r="I41" s="59"/>
      <c r="J41" s="59" t="s">
        <v>548</v>
      </c>
      <c r="K41" s="59"/>
      <c r="L41" s="59"/>
      <c r="M41" s="59" t="s">
        <v>595</v>
      </c>
      <c r="N41" s="31"/>
    </row>
    <row r="42" spans="1:14" ht="31.2" x14ac:dyDescent="0.25">
      <c r="A42" s="57" t="s">
        <v>335</v>
      </c>
      <c r="B42" s="30" t="s">
        <v>238</v>
      </c>
      <c r="C42" s="58" t="s">
        <v>776</v>
      </c>
      <c r="D42" s="58" t="s">
        <v>548</v>
      </c>
      <c r="E42" s="58"/>
      <c r="F42" s="58"/>
      <c r="G42" s="58"/>
      <c r="H42" s="59"/>
      <c r="I42" s="59"/>
      <c r="J42" s="59" t="s">
        <v>548</v>
      </c>
      <c r="K42" s="59"/>
      <c r="L42" s="59"/>
      <c r="M42" s="59" t="s">
        <v>595</v>
      </c>
      <c r="N42" s="31"/>
    </row>
    <row r="43" spans="1:14" ht="31.2" x14ac:dyDescent="0.25">
      <c r="A43" s="57" t="s">
        <v>336</v>
      </c>
      <c r="B43" s="30" t="s">
        <v>289</v>
      </c>
      <c r="C43" s="58" t="s">
        <v>776</v>
      </c>
      <c r="D43" s="58" t="s">
        <v>548</v>
      </c>
      <c r="E43" s="58"/>
      <c r="F43" s="58"/>
      <c r="G43" s="58"/>
      <c r="H43" s="59"/>
      <c r="I43" s="59"/>
      <c r="J43" s="59" t="s">
        <v>548</v>
      </c>
      <c r="K43" s="59"/>
      <c r="L43" s="59"/>
      <c r="M43" s="59" t="s">
        <v>595</v>
      </c>
      <c r="N43" s="31"/>
    </row>
    <row r="44" spans="1:14" ht="31.2" x14ac:dyDescent="0.25">
      <c r="A44" s="57" t="s">
        <v>337</v>
      </c>
      <c r="B44" s="31" t="s">
        <v>580</v>
      </c>
      <c r="C44" s="58" t="s">
        <v>776</v>
      </c>
      <c r="D44" s="58" t="s">
        <v>548</v>
      </c>
      <c r="E44" s="58"/>
      <c r="F44" s="58"/>
      <c r="G44" s="58"/>
      <c r="H44" s="59"/>
      <c r="I44" s="59"/>
      <c r="J44" s="59" t="s">
        <v>548</v>
      </c>
      <c r="K44" s="59"/>
      <c r="L44" s="59"/>
      <c r="M44" s="59" t="s">
        <v>595</v>
      </c>
      <c r="N44" s="31"/>
    </row>
    <row r="45" spans="1:14" ht="31.2" x14ac:dyDescent="0.25">
      <c r="A45" s="57" t="s">
        <v>338</v>
      </c>
      <c r="B45" s="30" t="s">
        <v>33</v>
      </c>
      <c r="C45" s="58" t="s">
        <v>777</v>
      </c>
      <c r="D45" s="58" t="s">
        <v>548</v>
      </c>
      <c r="E45" s="58"/>
      <c r="F45" s="58"/>
      <c r="G45" s="58"/>
      <c r="H45" s="59"/>
      <c r="I45" s="59"/>
      <c r="J45" s="59" t="s">
        <v>548</v>
      </c>
      <c r="K45" s="59"/>
      <c r="L45" s="59"/>
      <c r="M45" s="59" t="s">
        <v>595</v>
      </c>
      <c r="N45" s="31"/>
    </row>
    <row r="46" spans="1:14" ht="31.2" x14ac:dyDescent="0.25">
      <c r="A46" s="57" t="s">
        <v>339</v>
      </c>
      <c r="B46" s="30" t="s">
        <v>25</v>
      </c>
      <c r="C46" s="58" t="s">
        <v>777</v>
      </c>
      <c r="D46" s="58" t="s">
        <v>548</v>
      </c>
      <c r="E46" s="58"/>
      <c r="F46" s="58"/>
      <c r="G46" s="58"/>
      <c r="H46" s="59"/>
      <c r="I46" s="59"/>
      <c r="J46" s="59" t="s">
        <v>548</v>
      </c>
      <c r="K46" s="59"/>
      <c r="L46" s="59"/>
      <c r="M46" s="59" t="s">
        <v>595</v>
      </c>
      <c r="N46" s="31"/>
    </row>
    <row r="47" spans="1:14" ht="31.2" x14ac:dyDescent="0.25">
      <c r="A47" s="57" t="s">
        <v>340</v>
      </c>
      <c r="B47" s="30" t="s">
        <v>22</v>
      </c>
      <c r="C47" s="58" t="s">
        <v>777</v>
      </c>
      <c r="D47" s="58" t="s">
        <v>548</v>
      </c>
      <c r="E47" s="58"/>
      <c r="F47" s="58"/>
      <c r="G47" s="58"/>
      <c r="H47" s="59"/>
      <c r="I47" s="59"/>
      <c r="J47" s="59" t="s">
        <v>548</v>
      </c>
      <c r="K47" s="59"/>
      <c r="L47" s="59"/>
      <c r="M47" s="59" t="s">
        <v>595</v>
      </c>
      <c r="N47" s="60"/>
    </row>
    <row r="48" spans="1:14" ht="31.2" x14ac:dyDescent="0.25">
      <c r="A48" s="57" t="s">
        <v>341</v>
      </c>
      <c r="B48" s="30" t="s">
        <v>126</v>
      </c>
      <c r="C48" s="58" t="s">
        <v>777</v>
      </c>
      <c r="D48" s="58" t="s">
        <v>548</v>
      </c>
      <c r="E48" s="58"/>
      <c r="F48" s="58"/>
      <c r="G48" s="58"/>
      <c r="H48" s="59"/>
      <c r="I48" s="59"/>
      <c r="J48" s="59" t="s">
        <v>548</v>
      </c>
      <c r="K48" s="59"/>
      <c r="L48" s="59"/>
      <c r="M48" s="59" t="s">
        <v>595</v>
      </c>
      <c r="N48" s="31"/>
    </row>
    <row r="49" spans="1:14" ht="31.2" x14ac:dyDescent="0.25">
      <c r="A49" s="57" t="s">
        <v>549</v>
      </c>
      <c r="B49" s="30" t="s">
        <v>111</v>
      </c>
      <c r="C49" s="58" t="s">
        <v>777</v>
      </c>
      <c r="D49" s="58" t="s">
        <v>548</v>
      </c>
      <c r="E49" s="58"/>
      <c r="F49" s="58"/>
      <c r="G49" s="58"/>
      <c r="H49" s="59"/>
      <c r="I49" s="59"/>
      <c r="J49" s="59" t="s">
        <v>548</v>
      </c>
      <c r="K49" s="59"/>
      <c r="L49" s="59"/>
      <c r="M49" s="59" t="s">
        <v>595</v>
      </c>
      <c r="N49" s="31"/>
    </row>
    <row r="50" spans="1:14" ht="31.2" x14ac:dyDescent="0.25">
      <c r="A50" s="57" t="s">
        <v>550</v>
      </c>
      <c r="B50" s="30" t="s">
        <v>266</v>
      </c>
      <c r="C50" s="58" t="s">
        <v>777</v>
      </c>
      <c r="D50" s="58" t="s">
        <v>548</v>
      </c>
      <c r="E50" s="58"/>
      <c r="F50" s="58"/>
      <c r="G50" s="58"/>
      <c r="H50" s="59"/>
      <c r="I50" s="59"/>
      <c r="J50" s="59" t="s">
        <v>548</v>
      </c>
      <c r="K50" s="59"/>
      <c r="L50" s="59"/>
      <c r="M50" s="59" t="s">
        <v>595</v>
      </c>
      <c r="N50" s="31"/>
    </row>
    <row r="51" spans="1:14" ht="31.2" x14ac:dyDescent="0.25">
      <c r="A51" s="57" t="s">
        <v>342</v>
      </c>
      <c r="B51" s="30" t="s">
        <v>271</v>
      </c>
      <c r="C51" s="58" t="s">
        <v>777</v>
      </c>
      <c r="D51" s="58" t="s">
        <v>548</v>
      </c>
      <c r="E51" s="58"/>
      <c r="F51" s="58"/>
      <c r="G51" s="58"/>
      <c r="H51" s="59"/>
      <c r="I51" s="59"/>
      <c r="J51" s="59" t="s">
        <v>548</v>
      </c>
      <c r="K51" s="59"/>
      <c r="L51" s="59"/>
      <c r="M51" s="59" t="s">
        <v>595</v>
      </c>
      <c r="N51" s="31"/>
    </row>
    <row r="52" spans="1:14" ht="31.2" x14ac:dyDescent="0.25">
      <c r="A52" s="57" t="s">
        <v>343</v>
      </c>
      <c r="B52" s="30" t="s">
        <v>216</v>
      </c>
      <c r="C52" s="58" t="s">
        <v>777</v>
      </c>
      <c r="D52" s="58" t="s">
        <v>548</v>
      </c>
      <c r="E52" s="58"/>
      <c r="F52" s="58"/>
      <c r="G52" s="58"/>
      <c r="H52" s="59"/>
      <c r="I52" s="59"/>
      <c r="J52" s="59" t="s">
        <v>548</v>
      </c>
      <c r="K52" s="59"/>
      <c r="L52" s="59"/>
      <c r="M52" s="59" t="s">
        <v>595</v>
      </c>
      <c r="N52" s="31"/>
    </row>
    <row r="53" spans="1:14" ht="31.2" x14ac:dyDescent="0.25">
      <c r="A53" s="57" t="s">
        <v>344</v>
      </c>
      <c r="B53" s="30" t="s">
        <v>65</v>
      </c>
      <c r="C53" s="58" t="s">
        <v>777</v>
      </c>
      <c r="D53" s="58" t="s">
        <v>548</v>
      </c>
      <c r="E53" s="58"/>
      <c r="F53" s="58"/>
      <c r="G53" s="58"/>
      <c r="H53" s="59"/>
      <c r="I53" s="59"/>
      <c r="J53" s="59" t="s">
        <v>548</v>
      </c>
      <c r="K53" s="59"/>
      <c r="L53" s="59"/>
      <c r="M53" s="59" t="s">
        <v>595</v>
      </c>
      <c r="N53" s="60"/>
    </row>
    <row r="54" spans="1:14" ht="31.2" x14ac:dyDescent="0.25">
      <c r="A54" s="57" t="s">
        <v>345</v>
      </c>
      <c r="B54" s="30" t="s">
        <v>225</v>
      </c>
      <c r="C54" s="58" t="s">
        <v>777</v>
      </c>
      <c r="D54" s="58" t="s">
        <v>548</v>
      </c>
      <c r="E54" s="58"/>
      <c r="F54" s="58"/>
      <c r="G54" s="58"/>
      <c r="H54" s="59"/>
      <c r="I54" s="59"/>
      <c r="J54" s="59" t="s">
        <v>548</v>
      </c>
      <c r="K54" s="59"/>
      <c r="L54" s="59"/>
      <c r="M54" s="59" t="s">
        <v>595</v>
      </c>
      <c r="N54" s="31"/>
    </row>
    <row r="55" spans="1:14" ht="31.2" x14ac:dyDescent="0.25">
      <c r="A55" s="57" t="s">
        <v>346</v>
      </c>
      <c r="B55" s="30" t="s">
        <v>229</v>
      </c>
      <c r="C55" s="58" t="s">
        <v>777</v>
      </c>
      <c r="D55" s="58"/>
      <c r="E55" s="58" t="s">
        <v>548</v>
      </c>
      <c r="F55" s="58"/>
      <c r="G55" s="58"/>
      <c r="H55" s="59"/>
      <c r="I55" s="59"/>
      <c r="J55" s="59"/>
      <c r="K55" s="59"/>
      <c r="L55" s="59"/>
      <c r="M55" s="59" t="s">
        <v>584</v>
      </c>
      <c r="N55" s="31"/>
    </row>
    <row r="56" spans="1:14" ht="31.2" x14ac:dyDescent="0.25">
      <c r="A56" s="57" t="s">
        <v>347</v>
      </c>
      <c r="B56" s="30" t="s">
        <v>664</v>
      </c>
      <c r="C56" s="58" t="s">
        <v>777</v>
      </c>
      <c r="D56" s="58" t="s">
        <v>548</v>
      </c>
      <c r="E56" s="58"/>
      <c r="F56" s="58"/>
      <c r="G56" s="58"/>
      <c r="H56" s="59"/>
      <c r="I56" s="59"/>
      <c r="J56" s="59" t="s">
        <v>548</v>
      </c>
      <c r="K56" s="59"/>
      <c r="L56" s="59"/>
      <c r="M56" s="59" t="s">
        <v>595</v>
      </c>
      <c r="N56" s="31"/>
    </row>
    <row r="57" spans="1:14" ht="31.2" x14ac:dyDescent="0.25">
      <c r="A57" s="57" t="s">
        <v>348</v>
      </c>
      <c r="B57" s="30" t="s">
        <v>282</v>
      </c>
      <c r="C57" s="58" t="s">
        <v>777</v>
      </c>
      <c r="D57" s="58" t="s">
        <v>548</v>
      </c>
      <c r="E57" s="58"/>
      <c r="F57" s="58"/>
      <c r="G57" s="58"/>
      <c r="H57" s="59"/>
      <c r="I57" s="59"/>
      <c r="J57" s="59" t="s">
        <v>548</v>
      </c>
      <c r="K57" s="59"/>
      <c r="L57" s="59"/>
      <c r="M57" s="59" t="s">
        <v>595</v>
      </c>
      <c r="N57" s="31"/>
    </row>
    <row r="58" spans="1:14" ht="31.2" x14ac:dyDescent="0.25">
      <c r="A58" s="57" t="s">
        <v>349</v>
      </c>
      <c r="B58" s="30" t="s">
        <v>237</v>
      </c>
      <c r="C58" s="58" t="s">
        <v>777</v>
      </c>
      <c r="D58" s="58" t="s">
        <v>548</v>
      </c>
      <c r="E58" s="58"/>
      <c r="F58" s="58"/>
      <c r="G58" s="58"/>
      <c r="H58" s="59"/>
      <c r="I58" s="59"/>
      <c r="J58" s="59" t="s">
        <v>548</v>
      </c>
      <c r="K58" s="59"/>
      <c r="L58" s="59"/>
      <c r="M58" s="59" t="s">
        <v>595</v>
      </c>
      <c r="N58" s="31"/>
    </row>
    <row r="59" spans="1:14" ht="31.2" x14ac:dyDescent="0.25">
      <c r="A59" s="57" t="s">
        <v>350</v>
      </c>
      <c r="B59" s="30" t="s">
        <v>283</v>
      </c>
      <c r="C59" s="58" t="s">
        <v>777</v>
      </c>
      <c r="D59" s="58" t="s">
        <v>548</v>
      </c>
      <c r="E59" s="58"/>
      <c r="F59" s="58"/>
      <c r="G59" s="58"/>
      <c r="H59" s="59"/>
      <c r="I59" s="59"/>
      <c r="J59" s="59" t="s">
        <v>548</v>
      </c>
      <c r="K59" s="59"/>
      <c r="L59" s="59"/>
      <c r="M59" s="59" t="s">
        <v>595</v>
      </c>
      <c r="N59" s="31"/>
    </row>
    <row r="60" spans="1:14" ht="31.2" x14ac:dyDescent="0.25">
      <c r="A60" s="57" t="s">
        <v>351</v>
      </c>
      <c r="B60" s="30" t="s">
        <v>230</v>
      </c>
      <c r="C60" s="58" t="s">
        <v>777</v>
      </c>
      <c r="D60" s="58" t="s">
        <v>548</v>
      </c>
      <c r="E60" s="58"/>
      <c r="F60" s="58"/>
      <c r="G60" s="58"/>
      <c r="H60" s="59"/>
      <c r="I60" s="59"/>
      <c r="J60" s="59" t="s">
        <v>548</v>
      </c>
      <c r="K60" s="59"/>
      <c r="L60" s="59"/>
      <c r="M60" s="59" t="s">
        <v>595</v>
      </c>
      <c r="N60" s="31"/>
    </row>
    <row r="61" spans="1:14" ht="31.2" x14ac:dyDescent="0.25">
      <c r="A61" s="57" t="s">
        <v>352</v>
      </c>
      <c r="B61" s="30" t="s">
        <v>40</v>
      </c>
      <c r="C61" s="58" t="s">
        <v>568</v>
      </c>
      <c r="D61" s="58" t="s">
        <v>548</v>
      </c>
      <c r="E61" s="58"/>
      <c r="F61" s="58"/>
      <c r="G61" s="58"/>
      <c r="H61" s="59"/>
      <c r="I61" s="59"/>
      <c r="J61" s="59" t="s">
        <v>548</v>
      </c>
      <c r="K61" s="59"/>
      <c r="L61" s="59"/>
      <c r="M61" s="59" t="s">
        <v>595</v>
      </c>
      <c r="N61" s="31"/>
    </row>
    <row r="62" spans="1:14" ht="31.2" x14ac:dyDescent="0.25">
      <c r="A62" s="57" t="s">
        <v>353</v>
      </c>
      <c r="B62" s="30" t="s">
        <v>21</v>
      </c>
      <c r="C62" s="58" t="s">
        <v>568</v>
      </c>
      <c r="D62" s="58"/>
      <c r="E62" s="58" t="s">
        <v>548</v>
      </c>
      <c r="F62" s="58"/>
      <c r="G62" s="58"/>
      <c r="H62" s="59"/>
      <c r="I62" s="59"/>
      <c r="J62" s="59"/>
      <c r="K62" s="59"/>
      <c r="L62" s="59"/>
      <c r="M62" s="59" t="s">
        <v>584</v>
      </c>
      <c r="N62" s="31"/>
    </row>
    <row r="63" spans="1:14" ht="31.2" x14ac:dyDescent="0.25">
      <c r="A63" s="57" t="s">
        <v>354</v>
      </c>
      <c r="B63" s="30" t="s">
        <v>90</v>
      </c>
      <c r="C63" s="58" t="s">
        <v>568</v>
      </c>
      <c r="D63" s="58"/>
      <c r="E63" s="58" t="s">
        <v>548</v>
      </c>
      <c r="F63" s="58"/>
      <c r="G63" s="58"/>
      <c r="H63" s="59"/>
      <c r="I63" s="59"/>
      <c r="J63" s="59"/>
      <c r="K63" s="59"/>
      <c r="L63" s="59"/>
      <c r="M63" s="59" t="s">
        <v>584</v>
      </c>
      <c r="N63" s="31"/>
    </row>
    <row r="64" spans="1:14" ht="31.2" x14ac:dyDescent="0.25">
      <c r="A64" s="57" t="s">
        <v>355</v>
      </c>
      <c r="B64" s="30" t="s">
        <v>278</v>
      </c>
      <c r="C64" s="58" t="s">
        <v>568</v>
      </c>
      <c r="D64" s="58"/>
      <c r="E64" s="58" t="s">
        <v>548</v>
      </c>
      <c r="F64" s="58"/>
      <c r="G64" s="58"/>
      <c r="H64" s="59"/>
      <c r="I64" s="59"/>
      <c r="J64" s="59"/>
      <c r="K64" s="59"/>
      <c r="L64" s="59"/>
      <c r="M64" s="59" t="s">
        <v>584</v>
      </c>
      <c r="N64" s="31"/>
    </row>
    <row r="65" spans="1:14" ht="31.2" x14ac:dyDescent="0.25">
      <c r="A65" s="57" t="s">
        <v>356</v>
      </c>
      <c r="B65" s="30" t="s">
        <v>70</v>
      </c>
      <c r="C65" s="58" t="s">
        <v>568</v>
      </c>
      <c r="D65" s="58"/>
      <c r="E65" s="58" t="s">
        <v>548</v>
      </c>
      <c r="F65" s="58"/>
      <c r="G65" s="58"/>
      <c r="H65" s="59"/>
      <c r="I65" s="59"/>
      <c r="J65" s="59"/>
      <c r="K65" s="59"/>
      <c r="L65" s="59"/>
      <c r="M65" s="59" t="s">
        <v>584</v>
      </c>
      <c r="N65" s="31"/>
    </row>
    <row r="66" spans="1:14" ht="62.4" x14ac:dyDescent="0.25">
      <c r="A66" s="57" t="s">
        <v>357</v>
      </c>
      <c r="B66" s="30" t="s">
        <v>269</v>
      </c>
      <c r="C66" s="58" t="s">
        <v>568</v>
      </c>
      <c r="D66" s="58"/>
      <c r="E66" s="58"/>
      <c r="F66" s="58" t="s">
        <v>548</v>
      </c>
      <c r="G66" s="58"/>
      <c r="H66" s="59"/>
      <c r="I66" s="59" t="s">
        <v>716</v>
      </c>
      <c r="J66" s="59"/>
      <c r="K66" s="59"/>
      <c r="L66" s="59"/>
      <c r="M66" s="59" t="s">
        <v>597</v>
      </c>
      <c r="N66" s="31"/>
    </row>
    <row r="67" spans="1:14" ht="31.2" x14ac:dyDescent="0.25">
      <c r="A67" s="57" t="s">
        <v>358</v>
      </c>
      <c r="B67" s="30" t="s">
        <v>110</v>
      </c>
      <c r="C67" s="58" t="s">
        <v>568</v>
      </c>
      <c r="D67" s="58"/>
      <c r="E67" s="58" t="s">
        <v>548</v>
      </c>
      <c r="F67" s="58"/>
      <c r="G67" s="58"/>
      <c r="H67" s="59"/>
      <c r="I67" s="59"/>
      <c r="J67" s="59"/>
      <c r="K67" s="59"/>
      <c r="L67" s="59"/>
      <c r="M67" s="59" t="s">
        <v>584</v>
      </c>
      <c r="N67" s="31"/>
    </row>
    <row r="68" spans="1:14" ht="31.2" x14ac:dyDescent="0.25">
      <c r="A68" s="57" t="s">
        <v>359</v>
      </c>
      <c r="B68" s="30" t="s">
        <v>155</v>
      </c>
      <c r="C68" s="58" t="s">
        <v>568</v>
      </c>
      <c r="D68" s="58"/>
      <c r="E68" s="58" t="s">
        <v>548</v>
      </c>
      <c r="F68" s="58"/>
      <c r="G68" s="58"/>
      <c r="H68" s="59"/>
      <c r="I68" s="59"/>
      <c r="J68" s="59"/>
      <c r="K68" s="59"/>
      <c r="L68" s="59"/>
      <c r="M68" s="59" t="s">
        <v>584</v>
      </c>
      <c r="N68" s="31"/>
    </row>
    <row r="69" spans="1:14" ht="31.2" x14ac:dyDescent="0.25">
      <c r="A69" s="57" t="s">
        <v>360</v>
      </c>
      <c r="B69" s="30" t="s">
        <v>259</v>
      </c>
      <c r="C69" s="58" t="s">
        <v>568</v>
      </c>
      <c r="D69" s="58"/>
      <c r="E69" s="58" t="s">
        <v>548</v>
      </c>
      <c r="F69" s="58"/>
      <c r="G69" s="58"/>
      <c r="H69" s="59"/>
      <c r="I69" s="59"/>
      <c r="J69" s="59"/>
      <c r="K69" s="59"/>
      <c r="L69" s="59"/>
      <c r="M69" s="59" t="s">
        <v>584</v>
      </c>
      <c r="N69" s="31"/>
    </row>
    <row r="70" spans="1:14" ht="31.2" x14ac:dyDescent="0.25">
      <c r="A70" s="57" t="s">
        <v>361</v>
      </c>
      <c r="B70" s="30" t="s">
        <v>45</v>
      </c>
      <c r="C70" s="58" t="s">
        <v>568</v>
      </c>
      <c r="D70" s="58" t="s">
        <v>548</v>
      </c>
      <c r="E70" s="58"/>
      <c r="F70" s="58"/>
      <c r="G70" s="58"/>
      <c r="H70" s="59"/>
      <c r="I70" s="59"/>
      <c r="J70" s="59" t="s">
        <v>548</v>
      </c>
      <c r="K70" s="59"/>
      <c r="L70" s="59"/>
      <c r="M70" s="59" t="s">
        <v>595</v>
      </c>
      <c r="N70" s="31"/>
    </row>
    <row r="71" spans="1:14" ht="31.2" x14ac:dyDescent="0.25">
      <c r="A71" s="57" t="s">
        <v>362</v>
      </c>
      <c r="B71" s="30" t="s">
        <v>240</v>
      </c>
      <c r="C71" s="58" t="s">
        <v>568</v>
      </c>
      <c r="D71" s="58"/>
      <c r="E71" s="58" t="s">
        <v>548</v>
      </c>
      <c r="F71" s="58"/>
      <c r="G71" s="58"/>
      <c r="H71" s="59"/>
      <c r="I71" s="59"/>
      <c r="J71" s="59"/>
      <c r="K71" s="59"/>
      <c r="L71" s="59"/>
      <c r="M71" s="59" t="s">
        <v>584</v>
      </c>
      <c r="N71" s="31"/>
    </row>
    <row r="72" spans="1:14" ht="31.2" x14ac:dyDescent="0.25">
      <c r="A72" s="57" t="s">
        <v>363</v>
      </c>
      <c r="B72" s="30" t="s">
        <v>134</v>
      </c>
      <c r="C72" s="58" t="s">
        <v>568</v>
      </c>
      <c r="D72" s="58" t="s">
        <v>548</v>
      </c>
      <c r="E72" s="58"/>
      <c r="F72" s="58"/>
      <c r="G72" s="58"/>
      <c r="H72" s="59"/>
      <c r="I72" s="59"/>
      <c r="J72" s="59" t="s">
        <v>548</v>
      </c>
      <c r="K72" s="59"/>
      <c r="L72" s="59"/>
      <c r="M72" s="59" t="s">
        <v>595</v>
      </c>
      <c r="N72" s="31"/>
    </row>
    <row r="73" spans="1:14" ht="31.2" x14ac:dyDescent="0.25">
      <c r="A73" s="57" t="s">
        <v>364</v>
      </c>
      <c r="B73" s="30" t="s">
        <v>281</v>
      </c>
      <c r="C73" s="58" t="s">
        <v>568</v>
      </c>
      <c r="D73" s="58" t="s">
        <v>548</v>
      </c>
      <c r="E73" s="58"/>
      <c r="F73" s="58"/>
      <c r="G73" s="58"/>
      <c r="H73" s="59"/>
      <c r="I73" s="59"/>
      <c r="J73" s="59" t="s">
        <v>548</v>
      </c>
      <c r="K73" s="59"/>
      <c r="L73" s="59"/>
      <c r="M73" s="59" t="s">
        <v>595</v>
      </c>
      <c r="N73" s="31"/>
    </row>
    <row r="74" spans="1:14" ht="31.2" x14ac:dyDescent="0.25">
      <c r="A74" s="57" t="s">
        <v>365</v>
      </c>
      <c r="B74" s="30" t="s">
        <v>274</v>
      </c>
      <c r="C74" s="58" t="s">
        <v>568</v>
      </c>
      <c r="D74" s="58"/>
      <c r="E74" s="58" t="s">
        <v>548</v>
      </c>
      <c r="F74" s="58"/>
      <c r="G74" s="58"/>
      <c r="H74" s="59" t="s">
        <v>685</v>
      </c>
      <c r="I74" s="59"/>
      <c r="J74" s="59"/>
      <c r="K74" s="59"/>
      <c r="L74" s="59"/>
      <c r="M74" s="59" t="s">
        <v>584</v>
      </c>
      <c r="N74" s="31"/>
    </row>
    <row r="75" spans="1:14" ht="31.2" x14ac:dyDescent="0.25">
      <c r="A75" s="57" t="s">
        <v>366</v>
      </c>
      <c r="B75" s="30" t="s">
        <v>241</v>
      </c>
      <c r="C75" s="58" t="s">
        <v>568</v>
      </c>
      <c r="D75" s="58"/>
      <c r="E75" s="58" t="s">
        <v>548</v>
      </c>
      <c r="F75" s="58"/>
      <c r="G75" s="58"/>
      <c r="H75" s="59"/>
      <c r="I75" s="59"/>
      <c r="J75" s="59"/>
      <c r="K75" s="59"/>
      <c r="L75" s="59"/>
      <c r="M75" s="59" t="s">
        <v>584</v>
      </c>
      <c r="N75" s="31"/>
    </row>
    <row r="76" spans="1:14" ht="31.2" x14ac:dyDescent="0.25">
      <c r="A76" s="57" t="s">
        <v>367</v>
      </c>
      <c r="B76" s="30" t="s">
        <v>296</v>
      </c>
      <c r="C76" s="58" t="s">
        <v>568</v>
      </c>
      <c r="D76" s="58" t="s">
        <v>548</v>
      </c>
      <c r="E76" s="58"/>
      <c r="F76" s="58"/>
      <c r="G76" s="58"/>
      <c r="H76" s="59"/>
      <c r="I76" s="59"/>
      <c r="J76" s="59" t="s">
        <v>548</v>
      </c>
      <c r="K76" s="59"/>
      <c r="L76" s="59"/>
      <c r="M76" s="59" t="s">
        <v>595</v>
      </c>
      <c r="N76" s="31"/>
    </row>
    <row r="77" spans="1:14" ht="31.2" x14ac:dyDescent="0.25">
      <c r="A77" s="57" t="s">
        <v>551</v>
      </c>
      <c r="B77" s="30" t="s">
        <v>295</v>
      </c>
      <c r="C77" s="58" t="s">
        <v>568</v>
      </c>
      <c r="D77" s="58" t="s">
        <v>548</v>
      </c>
      <c r="E77" s="58"/>
      <c r="F77" s="58"/>
      <c r="G77" s="58"/>
      <c r="H77" s="59"/>
      <c r="I77" s="59"/>
      <c r="J77" s="59" t="s">
        <v>548</v>
      </c>
      <c r="K77" s="59"/>
      <c r="L77" s="59"/>
      <c r="M77" s="59" t="s">
        <v>595</v>
      </c>
      <c r="N77" s="31"/>
    </row>
    <row r="78" spans="1:14" ht="31.2" x14ac:dyDescent="0.25">
      <c r="A78" s="57" t="s">
        <v>552</v>
      </c>
      <c r="B78" s="30" t="s">
        <v>236</v>
      </c>
      <c r="C78" s="58" t="s">
        <v>568</v>
      </c>
      <c r="D78" s="58"/>
      <c r="E78" s="58" t="s">
        <v>548</v>
      </c>
      <c r="F78" s="58"/>
      <c r="G78" s="58"/>
      <c r="H78" s="59" t="s">
        <v>685</v>
      </c>
      <c r="I78" s="59"/>
      <c r="J78" s="59"/>
      <c r="K78" s="59"/>
      <c r="L78" s="59"/>
      <c r="M78" s="59" t="s">
        <v>584</v>
      </c>
      <c r="N78" s="31"/>
    </row>
    <row r="79" spans="1:14" ht="31.2" x14ac:dyDescent="0.25">
      <c r="A79" s="57" t="s">
        <v>553</v>
      </c>
      <c r="B79" s="30" t="s">
        <v>286</v>
      </c>
      <c r="C79" s="58" t="s">
        <v>568</v>
      </c>
      <c r="D79" s="58"/>
      <c r="E79" s="58" t="s">
        <v>548</v>
      </c>
      <c r="F79" s="58"/>
      <c r="G79" s="58"/>
      <c r="H79" s="59"/>
      <c r="I79" s="59"/>
      <c r="J79" s="59"/>
      <c r="K79" s="59"/>
      <c r="L79" s="59"/>
      <c r="M79" s="59" t="s">
        <v>584</v>
      </c>
      <c r="N79" s="31"/>
    </row>
    <row r="80" spans="1:14" ht="31.2" x14ac:dyDescent="0.25">
      <c r="A80" s="57" t="s">
        <v>554</v>
      </c>
      <c r="B80" s="30" t="s">
        <v>30</v>
      </c>
      <c r="C80" s="58" t="s">
        <v>567</v>
      </c>
      <c r="D80" s="58"/>
      <c r="E80" s="58" t="s">
        <v>548</v>
      </c>
      <c r="F80" s="58"/>
      <c r="G80" s="58"/>
      <c r="H80" s="59"/>
      <c r="I80" s="59"/>
      <c r="J80" s="59"/>
      <c r="K80" s="59" t="s">
        <v>584</v>
      </c>
      <c r="L80" s="59" t="s">
        <v>584</v>
      </c>
      <c r="M80" s="59" t="s">
        <v>584</v>
      </c>
      <c r="N80" s="31"/>
    </row>
    <row r="81" spans="1:14" ht="31.2" x14ac:dyDescent="0.25">
      <c r="A81" s="57" t="s">
        <v>555</v>
      </c>
      <c r="B81" s="30" t="s">
        <v>26</v>
      </c>
      <c r="C81" s="58" t="s">
        <v>567</v>
      </c>
      <c r="D81" s="58" t="s">
        <v>548</v>
      </c>
      <c r="E81" s="58"/>
      <c r="F81" s="58"/>
      <c r="G81" s="58"/>
      <c r="H81" s="59"/>
      <c r="I81" s="59"/>
      <c r="J81" s="59" t="s">
        <v>548</v>
      </c>
      <c r="K81" s="59" t="s">
        <v>584</v>
      </c>
      <c r="L81" s="59" t="s">
        <v>595</v>
      </c>
      <c r="M81" s="59" t="s">
        <v>595</v>
      </c>
      <c r="N81" s="31"/>
    </row>
    <row r="82" spans="1:14" ht="31.2" x14ac:dyDescent="0.25">
      <c r="A82" s="57" t="s">
        <v>556</v>
      </c>
      <c r="B82" s="30" t="s">
        <v>72</v>
      </c>
      <c r="C82" s="58" t="s">
        <v>567</v>
      </c>
      <c r="D82" s="58"/>
      <c r="E82" s="58" t="s">
        <v>548</v>
      </c>
      <c r="F82" s="58"/>
      <c r="G82" s="58"/>
      <c r="H82" s="59"/>
      <c r="I82" s="59"/>
      <c r="J82" s="59"/>
      <c r="K82" s="59" t="s">
        <v>584</v>
      </c>
      <c r="L82" s="59" t="s">
        <v>584</v>
      </c>
      <c r="M82" s="59" t="s">
        <v>584</v>
      </c>
      <c r="N82" s="31"/>
    </row>
    <row r="83" spans="1:14" ht="31.2" x14ac:dyDescent="0.25">
      <c r="A83" s="57" t="s">
        <v>368</v>
      </c>
      <c r="B83" s="30" t="s">
        <v>270</v>
      </c>
      <c r="C83" s="58" t="s">
        <v>567</v>
      </c>
      <c r="D83" s="58"/>
      <c r="E83" s="58" t="s">
        <v>548</v>
      </c>
      <c r="F83" s="58"/>
      <c r="G83" s="58"/>
      <c r="H83" s="59"/>
      <c r="I83" s="59"/>
      <c r="J83" s="59"/>
      <c r="K83" s="59" t="s">
        <v>595</v>
      </c>
      <c r="L83" s="59" t="s">
        <v>584</v>
      </c>
      <c r="M83" s="59" t="s">
        <v>584</v>
      </c>
      <c r="N83" s="31"/>
    </row>
    <row r="84" spans="1:14" ht="31.2" x14ac:dyDescent="0.25">
      <c r="A84" s="57" t="s">
        <v>369</v>
      </c>
      <c r="B84" s="30" t="s">
        <v>235</v>
      </c>
      <c r="C84" s="58" t="s">
        <v>567</v>
      </c>
      <c r="D84" s="58"/>
      <c r="E84" s="58" t="s">
        <v>548</v>
      </c>
      <c r="F84" s="58"/>
      <c r="G84" s="58"/>
      <c r="H84" s="59"/>
      <c r="I84" s="59"/>
      <c r="J84" s="59"/>
      <c r="K84" s="59" t="s">
        <v>584</v>
      </c>
      <c r="L84" s="59" t="s">
        <v>584</v>
      </c>
      <c r="M84" s="59" t="s">
        <v>584</v>
      </c>
      <c r="N84" s="31"/>
    </row>
    <row r="85" spans="1:14" ht="31.2" x14ac:dyDescent="0.25">
      <c r="A85" s="57" t="s">
        <v>370</v>
      </c>
      <c r="B85" s="30" t="s">
        <v>219</v>
      </c>
      <c r="C85" s="58" t="s">
        <v>567</v>
      </c>
      <c r="D85" s="58" t="s">
        <v>548</v>
      </c>
      <c r="E85" s="58"/>
      <c r="F85" s="58"/>
      <c r="G85" s="58"/>
      <c r="H85" s="59"/>
      <c r="I85" s="59"/>
      <c r="J85" s="59" t="s">
        <v>548</v>
      </c>
      <c r="K85" s="59" t="s">
        <v>584</v>
      </c>
      <c r="L85" s="59" t="s">
        <v>595</v>
      </c>
      <c r="M85" s="59" t="s">
        <v>595</v>
      </c>
      <c r="N85" s="31"/>
    </row>
    <row r="86" spans="1:14" ht="31.2" x14ac:dyDescent="0.25">
      <c r="A86" s="57" t="s">
        <v>371</v>
      </c>
      <c r="B86" s="30" t="s">
        <v>294</v>
      </c>
      <c r="C86" s="58" t="s">
        <v>567</v>
      </c>
      <c r="D86" s="58" t="s">
        <v>548</v>
      </c>
      <c r="E86" s="58"/>
      <c r="F86" s="58"/>
      <c r="G86" s="58"/>
      <c r="H86" s="59"/>
      <c r="I86" s="59"/>
      <c r="J86" s="59" t="s">
        <v>548</v>
      </c>
      <c r="K86" s="59" t="s">
        <v>595</v>
      </c>
      <c r="L86" s="59" t="s">
        <v>595</v>
      </c>
      <c r="M86" s="59" t="s">
        <v>595</v>
      </c>
      <c r="N86" s="31"/>
    </row>
    <row r="87" spans="1:14" ht="46.8" x14ac:dyDescent="0.25">
      <c r="A87" s="57" t="s">
        <v>372</v>
      </c>
      <c r="B87" s="30" t="s">
        <v>19</v>
      </c>
      <c r="C87" s="58" t="s">
        <v>572</v>
      </c>
      <c r="D87" s="58" t="s">
        <v>548</v>
      </c>
      <c r="E87" s="58"/>
      <c r="F87" s="58"/>
      <c r="G87" s="58"/>
      <c r="H87" s="59"/>
      <c r="I87" s="59"/>
      <c r="J87" s="59" t="s">
        <v>548</v>
      </c>
      <c r="K87" s="59"/>
      <c r="L87" s="59"/>
      <c r="M87" s="59" t="s">
        <v>595</v>
      </c>
      <c r="N87" s="31"/>
    </row>
    <row r="88" spans="1:14" ht="46.8" x14ac:dyDescent="0.25">
      <c r="A88" s="57" t="s">
        <v>373</v>
      </c>
      <c r="B88" s="31" t="s">
        <v>575</v>
      </c>
      <c r="C88" s="58" t="s">
        <v>572</v>
      </c>
      <c r="D88" s="58"/>
      <c r="E88" s="58" t="s">
        <v>548</v>
      </c>
      <c r="F88" s="58"/>
      <c r="G88" s="58"/>
      <c r="H88" s="59"/>
      <c r="I88" s="59" t="s">
        <v>737</v>
      </c>
      <c r="J88" s="59"/>
      <c r="K88" s="59"/>
      <c r="L88" s="59"/>
      <c r="M88" s="59" t="s">
        <v>584</v>
      </c>
      <c r="N88" s="31"/>
    </row>
    <row r="89" spans="1:14" ht="46.8" x14ac:dyDescent="0.25">
      <c r="A89" s="57" t="s">
        <v>374</v>
      </c>
      <c r="B89" s="30" t="s">
        <v>292</v>
      </c>
      <c r="C89" s="58" t="s">
        <v>572</v>
      </c>
      <c r="D89" s="58" t="s">
        <v>548</v>
      </c>
      <c r="E89" s="58"/>
      <c r="F89" s="58"/>
      <c r="G89" s="58"/>
      <c r="H89" s="59"/>
      <c r="I89" s="59"/>
      <c r="J89" s="59" t="s">
        <v>548</v>
      </c>
      <c r="K89" s="59"/>
      <c r="L89" s="59"/>
      <c r="M89" s="59" t="s">
        <v>595</v>
      </c>
      <c r="N89" s="31"/>
    </row>
    <row r="90" spans="1:14" ht="46.8" x14ac:dyDescent="0.25">
      <c r="A90" s="57" t="s">
        <v>375</v>
      </c>
      <c r="B90" s="30" t="s">
        <v>263</v>
      </c>
      <c r="C90" s="58" t="s">
        <v>572</v>
      </c>
      <c r="D90" s="58"/>
      <c r="E90" s="58" t="s">
        <v>548</v>
      </c>
      <c r="F90" s="58"/>
      <c r="G90" s="58"/>
      <c r="H90" s="59"/>
      <c r="I90" s="59"/>
      <c r="J90" s="59"/>
      <c r="K90" s="59"/>
      <c r="L90" s="59"/>
      <c r="M90" s="59" t="s">
        <v>584</v>
      </c>
      <c r="N90" s="31"/>
    </row>
    <row r="91" spans="1:14" ht="31.2" x14ac:dyDescent="0.25">
      <c r="A91" s="57" t="s">
        <v>376</v>
      </c>
      <c r="B91" s="30" t="s">
        <v>11</v>
      </c>
      <c r="C91" s="58" t="s">
        <v>778</v>
      </c>
      <c r="D91" s="58" t="s">
        <v>548</v>
      </c>
      <c r="E91" s="58"/>
      <c r="F91" s="58"/>
      <c r="G91" s="58"/>
      <c r="H91" s="59"/>
      <c r="I91" s="59"/>
      <c r="J91" s="59" t="s">
        <v>548</v>
      </c>
      <c r="K91" s="59"/>
      <c r="L91" s="59"/>
      <c r="M91" s="59" t="s">
        <v>595</v>
      </c>
      <c r="N91" s="31"/>
    </row>
    <row r="92" spans="1:14" ht="31.2" x14ac:dyDescent="0.25">
      <c r="A92" s="57" t="s">
        <v>600</v>
      </c>
      <c r="B92" s="30" t="s">
        <v>27</v>
      </c>
      <c r="C92" s="58" t="s">
        <v>778</v>
      </c>
      <c r="D92" s="58" t="s">
        <v>548</v>
      </c>
      <c r="E92" s="58"/>
      <c r="F92" s="58"/>
      <c r="G92" s="58"/>
      <c r="H92" s="59"/>
      <c r="I92" s="59"/>
      <c r="J92" s="59" t="s">
        <v>548</v>
      </c>
      <c r="K92" s="59"/>
      <c r="L92" s="59"/>
      <c r="M92" s="59" t="s">
        <v>595</v>
      </c>
      <c r="N92" s="31"/>
    </row>
    <row r="93" spans="1:14" ht="31.2" x14ac:dyDescent="0.25">
      <c r="A93" s="57" t="s">
        <v>377</v>
      </c>
      <c r="B93" s="30" t="s">
        <v>63</v>
      </c>
      <c r="C93" s="58" t="s">
        <v>778</v>
      </c>
      <c r="D93" s="58" t="s">
        <v>548</v>
      </c>
      <c r="E93" s="58"/>
      <c r="F93" s="58"/>
      <c r="G93" s="58"/>
      <c r="H93" s="59"/>
      <c r="I93" s="59"/>
      <c r="J93" s="59" t="s">
        <v>548</v>
      </c>
      <c r="K93" s="59"/>
      <c r="L93" s="59"/>
      <c r="M93" s="59" t="s">
        <v>595</v>
      </c>
      <c r="N93" s="31"/>
    </row>
    <row r="94" spans="1:14" ht="31.2" x14ac:dyDescent="0.25">
      <c r="A94" s="57" t="s">
        <v>378</v>
      </c>
      <c r="B94" s="30" t="s">
        <v>226</v>
      </c>
      <c r="C94" s="58" t="s">
        <v>778</v>
      </c>
      <c r="D94" s="58"/>
      <c r="E94" s="58" t="s">
        <v>548</v>
      </c>
      <c r="F94" s="58"/>
      <c r="G94" s="58"/>
      <c r="H94" s="59"/>
      <c r="I94" s="59"/>
      <c r="J94" s="59"/>
      <c r="K94" s="59"/>
      <c r="L94" s="59"/>
      <c r="M94" s="59" t="s">
        <v>584</v>
      </c>
      <c r="N94" s="31"/>
    </row>
    <row r="95" spans="1:14" ht="31.2" x14ac:dyDescent="0.25">
      <c r="A95" s="57" t="s">
        <v>557</v>
      </c>
      <c r="B95" s="30" t="s">
        <v>214</v>
      </c>
      <c r="C95" s="58" t="s">
        <v>778</v>
      </c>
      <c r="D95" s="58"/>
      <c r="E95" s="58" t="s">
        <v>548</v>
      </c>
      <c r="F95" s="58"/>
      <c r="G95" s="58"/>
      <c r="H95" s="59"/>
      <c r="I95" s="59"/>
      <c r="J95" s="59"/>
      <c r="K95" s="59"/>
      <c r="L95" s="59"/>
      <c r="M95" s="59" t="s">
        <v>584</v>
      </c>
      <c r="N95" s="31"/>
    </row>
    <row r="96" spans="1:14" ht="31.2" x14ac:dyDescent="0.25">
      <c r="A96" s="57" t="s">
        <v>601</v>
      </c>
      <c r="B96" s="30" t="s">
        <v>64</v>
      </c>
      <c r="C96" s="58" t="s">
        <v>778</v>
      </c>
      <c r="D96" s="58"/>
      <c r="E96" s="58" t="s">
        <v>548</v>
      </c>
      <c r="F96" s="58"/>
      <c r="G96" s="58"/>
      <c r="H96" s="59"/>
      <c r="I96" s="59"/>
      <c r="J96" s="59"/>
      <c r="K96" s="59"/>
      <c r="L96" s="59"/>
      <c r="M96" s="59" t="s">
        <v>584</v>
      </c>
      <c r="N96" s="31"/>
    </row>
    <row r="97" spans="1:14" ht="31.2" x14ac:dyDescent="0.25">
      <c r="A97" s="57" t="s">
        <v>558</v>
      </c>
      <c r="B97" s="30" t="s">
        <v>243</v>
      </c>
      <c r="C97" s="58" t="s">
        <v>778</v>
      </c>
      <c r="D97" s="58"/>
      <c r="E97" s="58" t="s">
        <v>548</v>
      </c>
      <c r="F97" s="58"/>
      <c r="G97" s="58"/>
      <c r="H97" s="59"/>
      <c r="I97" s="59"/>
      <c r="J97" s="59"/>
      <c r="K97" s="59"/>
      <c r="L97" s="59"/>
      <c r="M97" s="59" t="s">
        <v>584</v>
      </c>
      <c r="N97" s="31"/>
    </row>
    <row r="98" spans="1:14" ht="31.2" x14ac:dyDescent="0.25">
      <c r="A98" s="57" t="s">
        <v>379</v>
      </c>
      <c r="B98" s="30" t="s">
        <v>215</v>
      </c>
      <c r="C98" s="58" t="s">
        <v>778</v>
      </c>
      <c r="D98" s="58" t="s">
        <v>548</v>
      </c>
      <c r="E98" s="58"/>
      <c r="F98" s="58"/>
      <c r="G98" s="58"/>
      <c r="H98" s="59"/>
      <c r="I98" s="59"/>
      <c r="J98" s="59" t="s">
        <v>548</v>
      </c>
      <c r="K98" s="59"/>
      <c r="L98" s="59"/>
      <c r="M98" s="59" t="s">
        <v>595</v>
      </c>
      <c r="N98" s="31"/>
    </row>
    <row r="99" spans="1:14" ht="31.2" x14ac:dyDescent="0.25">
      <c r="A99" s="57" t="s">
        <v>559</v>
      </c>
      <c r="B99" s="30" t="s">
        <v>233</v>
      </c>
      <c r="C99" s="58" t="s">
        <v>778</v>
      </c>
      <c r="D99" s="58" t="s">
        <v>548</v>
      </c>
      <c r="E99" s="58"/>
      <c r="F99" s="58"/>
      <c r="G99" s="58"/>
      <c r="H99" s="59"/>
      <c r="I99" s="59"/>
      <c r="J99" s="59" t="s">
        <v>548</v>
      </c>
      <c r="K99" s="59"/>
      <c r="L99" s="59"/>
      <c r="M99" s="59" t="s">
        <v>595</v>
      </c>
      <c r="N99" s="31"/>
    </row>
    <row r="100" spans="1:14" ht="31.2" x14ac:dyDescent="0.25">
      <c r="A100" s="57" t="s">
        <v>560</v>
      </c>
      <c r="B100" s="30" t="s">
        <v>232</v>
      </c>
      <c r="C100" s="58" t="s">
        <v>778</v>
      </c>
      <c r="D100" s="58"/>
      <c r="E100" s="58" t="s">
        <v>548</v>
      </c>
      <c r="F100" s="58"/>
      <c r="G100" s="58"/>
      <c r="H100" s="59"/>
      <c r="I100" s="59"/>
      <c r="J100" s="59"/>
      <c r="K100" s="59"/>
      <c r="L100" s="59"/>
      <c r="M100" s="59" t="s">
        <v>584</v>
      </c>
      <c r="N100" s="31"/>
    </row>
    <row r="101" spans="1:14" ht="31.2" x14ac:dyDescent="0.25">
      <c r="A101" s="57" t="s">
        <v>380</v>
      </c>
      <c r="B101" s="30" t="s">
        <v>218</v>
      </c>
      <c r="C101" s="58" t="s">
        <v>778</v>
      </c>
      <c r="D101" s="58"/>
      <c r="E101" s="58" t="s">
        <v>548</v>
      </c>
      <c r="F101" s="58"/>
      <c r="G101" s="58"/>
      <c r="H101" s="59"/>
      <c r="I101" s="59"/>
      <c r="J101" s="59"/>
      <c r="K101" s="59"/>
      <c r="L101" s="59"/>
      <c r="M101" s="59" t="s">
        <v>584</v>
      </c>
      <c r="N101" s="31"/>
    </row>
    <row r="102" spans="1:14" ht="31.2" x14ac:dyDescent="0.25">
      <c r="A102" s="57" t="s">
        <v>561</v>
      </c>
      <c r="B102" s="30" t="s">
        <v>298</v>
      </c>
      <c r="C102" s="58" t="s">
        <v>778</v>
      </c>
      <c r="D102" s="58" t="s">
        <v>548</v>
      </c>
      <c r="E102" s="58"/>
      <c r="F102" s="58"/>
      <c r="G102" s="58"/>
      <c r="H102" s="59"/>
      <c r="I102" s="59"/>
      <c r="J102" s="59" t="s">
        <v>548</v>
      </c>
      <c r="K102" s="59"/>
      <c r="L102" s="59"/>
      <c r="M102" s="59" t="s">
        <v>595</v>
      </c>
      <c r="N102" s="31"/>
    </row>
    <row r="103" spans="1:14" ht="31.2" x14ac:dyDescent="0.25">
      <c r="A103" s="57" t="s">
        <v>602</v>
      </c>
      <c r="B103" s="30" t="s">
        <v>290</v>
      </c>
      <c r="C103" s="58" t="s">
        <v>778</v>
      </c>
      <c r="D103" s="58" t="s">
        <v>548</v>
      </c>
      <c r="E103" s="58"/>
      <c r="F103" s="58"/>
      <c r="G103" s="58"/>
      <c r="H103" s="59"/>
      <c r="I103" s="59"/>
      <c r="J103" s="59" t="s">
        <v>548</v>
      </c>
      <c r="K103" s="59"/>
      <c r="L103" s="59"/>
      <c r="M103" s="59" t="s">
        <v>595</v>
      </c>
      <c r="N103" s="31"/>
    </row>
    <row r="104" spans="1:14" ht="31.2" x14ac:dyDescent="0.25">
      <c r="A104" s="57" t="s">
        <v>381</v>
      </c>
      <c r="B104" s="30" t="s">
        <v>76</v>
      </c>
      <c r="C104" s="58" t="s">
        <v>778</v>
      </c>
      <c r="D104" s="58"/>
      <c r="E104" s="58" t="s">
        <v>548</v>
      </c>
      <c r="F104" s="58"/>
      <c r="G104" s="58"/>
      <c r="H104" s="59"/>
      <c r="I104" s="59" t="s">
        <v>694</v>
      </c>
      <c r="J104" s="59"/>
      <c r="K104" s="59"/>
      <c r="L104" s="59"/>
      <c r="M104" s="59" t="s">
        <v>584</v>
      </c>
      <c r="N104" s="31"/>
    </row>
    <row r="105" spans="1:14" ht="31.2" x14ac:dyDescent="0.25">
      <c r="A105" s="57" t="s">
        <v>382</v>
      </c>
      <c r="B105" s="30" t="s">
        <v>257</v>
      </c>
      <c r="C105" s="58" t="s">
        <v>778</v>
      </c>
      <c r="D105" s="58"/>
      <c r="E105" s="58" t="s">
        <v>548</v>
      </c>
      <c r="F105" s="58"/>
      <c r="G105" s="58"/>
      <c r="H105" s="59" t="s">
        <v>684</v>
      </c>
      <c r="I105" s="59"/>
      <c r="J105" s="59"/>
      <c r="K105" s="59"/>
      <c r="L105" s="59"/>
      <c r="M105" s="59" t="s">
        <v>584</v>
      </c>
      <c r="N105" s="31"/>
    </row>
    <row r="106" spans="1:14" ht="31.2" x14ac:dyDescent="0.25">
      <c r="A106" s="57" t="s">
        <v>383</v>
      </c>
      <c r="B106" s="30" t="s">
        <v>251</v>
      </c>
      <c r="C106" s="58" t="s">
        <v>778</v>
      </c>
      <c r="D106" s="58"/>
      <c r="E106" s="58" t="s">
        <v>548</v>
      </c>
      <c r="F106" s="58"/>
      <c r="G106" s="58"/>
      <c r="H106" s="59"/>
      <c r="I106" s="59"/>
      <c r="J106" s="59"/>
      <c r="K106" s="59"/>
      <c r="L106" s="59"/>
      <c r="M106" s="59" t="s">
        <v>584</v>
      </c>
      <c r="N106" s="31"/>
    </row>
    <row r="107" spans="1:14" ht="31.2" x14ac:dyDescent="0.25">
      <c r="A107" s="57" t="s">
        <v>384</v>
      </c>
      <c r="B107" s="30" t="s">
        <v>255</v>
      </c>
      <c r="C107" s="58" t="s">
        <v>778</v>
      </c>
      <c r="D107" s="58"/>
      <c r="E107" s="58" t="s">
        <v>548</v>
      </c>
      <c r="F107" s="58"/>
      <c r="G107" s="58"/>
      <c r="H107" s="59"/>
      <c r="I107" s="59"/>
      <c r="J107" s="59"/>
      <c r="K107" s="59"/>
      <c r="L107" s="59"/>
      <c r="M107" s="59" t="s">
        <v>584</v>
      </c>
      <c r="N107" s="31"/>
    </row>
    <row r="108" spans="1:14" ht="31.2" x14ac:dyDescent="0.25">
      <c r="A108" s="57" t="s">
        <v>603</v>
      </c>
      <c r="B108" s="30" t="s">
        <v>252</v>
      </c>
      <c r="C108" s="58" t="s">
        <v>778</v>
      </c>
      <c r="D108" s="58"/>
      <c r="E108" s="58" t="s">
        <v>548</v>
      </c>
      <c r="F108" s="58"/>
      <c r="G108" s="58"/>
      <c r="H108" s="59"/>
      <c r="I108" s="59"/>
      <c r="J108" s="59"/>
      <c r="K108" s="59"/>
      <c r="L108" s="59"/>
      <c r="M108" s="59" t="s">
        <v>584</v>
      </c>
      <c r="N108" s="31"/>
    </row>
    <row r="109" spans="1:14" ht="31.2" x14ac:dyDescent="0.25">
      <c r="A109" s="57" t="s">
        <v>385</v>
      </c>
      <c r="B109" s="30" t="s">
        <v>220</v>
      </c>
      <c r="C109" s="58" t="s">
        <v>778</v>
      </c>
      <c r="D109" s="58"/>
      <c r="E109" s="58" t="s">
        <v>548</v>
      </c>
      <c r="F109" s="58"/>
      <c r="G109" s="58"/>
      <c r="H109" s="59"/>
      <c r="I109" s="59"/>
      <c r="J109" s="59"/>
      <c r="K109" s="59"/>
      <c r="L109" s="59"/>
      <c r="M109" s="59" t="s">
        <v>584</v>
      </c>
      <c r="N109" s="31"/>
    </row>
    <row r="110" spans="1:14" ht="31.2" x14ac:dyDescent="0.25">
      <c r="A110" s="57" t="s">
        <v>386</v>
      </c>
      <c r="B110" s="30" t="s">
        <v>288</v>
      </c>
      <c r="C110" s="58" t="s">
        <v>778</v>
      </c>
      <c r="D110" s="58"/>
      <c r="E110" s="58" t="s">
        <v>548</v>
      </c>
      <c r="F110" s="58"/>
      <c r="G110" s="58"/>
      <c r="H110" s="59"/>
      <c r="I110" s="59"/>
      <c r="J110" s="59"/>
      <c r="K110" s="59"/>
      <c r="L110" s="59"/>
      <c r="M110" s="59" t="s">
        <v>584</v>
      </c>
      <c r="N110" s="31"/>
    </row>
    <row r="111" spans="1:14" ht="31.2" x14ac:dyDescent="0.25">
      <c r="A111" s="57" t="s">
        <v>604</v>
      </c>
      <c r="B111" s="30" t="s">
        <v>261</v>
      </c>
      <c r="C111" s="58" t="s">
        <v>778</v>
      </c>
      <c r="D111" s="58" t="s">
        <v>548</v>
      </c>
      <c r="E111" s="58"/>
      <c r="F111" s="58"/>
      <c r="G111" s="58"/>
      <c r="H111" s="59"/>
      <c r="I111" s="59"/>
      <c r="J111" s="59" t="s">
        <v>548</v>
      </c>
      <c r="K111" s="59"/>
      <c r="L111" s="59"/>
      <c r="M111" s="59" t="s">
        <v>595</v>
      </c>
      <c r="N111" s="31"/>
    </row>
    <row r="112" spans="1:14" ht="31.2" x14ac:dyDescent="0.25">
      <c r="A112" s="57" t="s">
        <v>605</v>
      </c>
      <c r="B112" s="30" t="s">
        <v>211</v>
      </c>
      <c r="C112" s="58" t="s">
        <v>778</v>
      </c>
      <c r="D112" s="58" t="s">
        <v>548</v>
      </c>
      <c r="E112" s="58"/>
      <c r="F112" s="58"/>
      <c r="G112" s="58"/>
      <c r="H112" s="59"/>
      <c r="I112" s="59"/>
      <c r="J112" s="59" t="s">
        <v>548</v>
      </c>
      <c r="K112" s="59"/>
      <c r="L112" s="59"/>
      <c r="M112" s="59" t="s">
        <v>595</v>
      </c>
      <c r="N112" s="31"/>
    </row>
    <row r="113" spans="1:14" ht="31.2" x14ac:dyDescent="0.25">
      <c r="A113" s="57" t="s">
        <v>387</v>
      </c>
      <c r="B113" s="30" t="s">
        <v>212</v>
      </c>
      <c r="C113" s="58" t="s">
        <v>778</v>
      </c>
      <c r="D113" s="58"/>
      <c r="E113" s="58" t="s">
        <v>548</v>
      </c>
      <c r="F113" s="58"/>
      <c r="G113" s="58"/>
      <c r="H113" s="59"/>
      <c r="I113" s="59"/>
      <c r="J113" s="59"/>
      <c r="K113" s="59"/>
      <c r="L113" s="59"/>
      <c r="M113" s="59" t="s">
        <v>584</v>
      </c>
      <c r="N113" s="31"/>
    </row>
    <row r="114" spans="1:14" ht="31.2" x14ac:dyDescent="0.25">
      <c r="A114" s="57" t="s">
        <v>388</v>
      </c>
      <c r="B114" s="30" t="s">
        <v>254</v>
      </c>
      <c r="C114" s="58" t="s">
        <v>778</v>
      </c>
      <c r="D114" s="58"/>
      <c r="E114" s="58" t="s">
        <v>548</v>
      </c>
      <c r="F114" s="58"/>
      <c r="G114" s="58"/>
      <c r="H114" s="59"/>
      <c r="I114" s="59"/>
      <c r="J114" s="59"/>
      <c r="K114" s="59"/>
      <c r="L114" s="59"/>
      <c r="M114" s="59" t="s">
        <v>584</v>
      </c>
      <c r="N114" s="31"/>
    </row>
    <row r="115" spans="1:14" ht="31.2" x14ac:dyDescent="0.25">
      <c r="A115" s="57" t="s">
        <v>606</v>
      </c>
      <c r="B115" s="30" t="s">
        <v>256</v>
      </c>
      <c r="C115" s="58" t="s">
        <v>778</v>
      </c>
      <c r="D115" s="58"/>
      <c r="E115" s="58" t="s">
        <v>548</v>
      </c>
      <c r="F115" s="58"/>
      <c r="G115" s="58"/>
      <c r="H115" s="59"/>
      <c r="I115" s="59"/>
      <c r="J115" s="59"/>
      <c r="K115" s="59"/>
      <c r="L115" s="59"/>
      <c r="M115" s="59" t="s">
        <v>584</v>
      </c>
      <c r="N115" s="31"/>
    </row>
    <row r="116" spans="1:14" ht="31.2" x14ac:dyDescent="0.25">
      <c r="A116" s="57" t="s">
        <v>389</v>
      </c>
      <c r="B116" s="30" t="s">
        <v>258</v>
      </c>
      <c r="C116" s="58" t="s">
        <v>778</v>
      </c>
      <c r="D116" s="58"/>
      <c r="E116" s="58" t="s">
        <v>548</v>
      </c>
      <c r="F116" s="58"/>
      <c r="G116" s="58"/>
      <c r="H116" s="59"/>
      <c r="I116" s="59"/>
      <c r="J116" s="59"/>
      <c r="K116" s="59"/>
      <c r="L116" s="59"/>
      <c r="M116" s="59" t="s">
        <v>584</v>
      </c>
      <c r="N116" s="31"/>
    </row>
    <row r="117" spans="1:14" ht="31.2" x14ac:dyDescent="0.25">
      <c r="A117" s="57" t="s">
        <v>390</v>
      </c>
      <c r="B117" s="30" t="s">
        <v>250</v>
      </c>
      <c r="C117" s="58" t="s">
        <v>778</v>
      </c>
      <c r="D117" s="58"/>
      <c r="E117" s="58" t="s">
        <v>548</v>
      </c>
      <c r="F117" s="58"/>
      <c r="G117" s="58"/>
      <c r="H117" s="59"/>
      <c r="I117" s="59"/>
      <c r="J117" s="59"/>
      <c r="K117" s="59"/>
      <c r="L117" s="59"/>
      <c r="M117" s="59" t="s">
        <v>584</v>
      </c>
      <c r="N117" s="31"/>
    </row>
    <row r="118" spans="1:14" ht="31.2" x14ac:dyDescent="0.25">
      <c r="A118" s="57" t="s">
        <v>391</v>
      </c>
      <c r="B118" s="30" t="s">
        <v>726</v>
      </c>
      <c r="C118" s="58" t="s">
        <v>778</v>
      </c>
      <c r="D118" s="58"/>
      <c r="E118" s="58" t="s">
        <v>548</v>
      </c>
      <c r="F118" s="58"/>
      <c r="G118" s="58"/>
      <c r="H118" s="59"/>
      <c r="I118" s="59"/>
      <c r="J118" s="59"/>
      <c r="K118" s="59"/>
      <c r="L118" s="59"/>
      <c r="M118" s="59" t="s">
        <v>584</v>
      </c>
      <c r="N118" s="31"/>
    </row>
    <row r="119" spans="1:14" ht="31.2" x14ac:dyDescent="0.25">
      <c r="A119" s="57" t="s">
        <v>607</v>
      </c>
      <c r="B119" s="30" t="s">
        <v>727</v>
      </c>
      <c r="C119" s="58" t="s">
        <v>778</v>
      </c>
      <c r="D119" s="58"/>
      <c r="E119" s="58" t="s">
        <v>548</v>
      </c>
      <c r="F119" s="58"/>
      <c r="G119" s="58"/>
      <c r="H119" s="59"/>
      <c r="I119" s="59"/>
      <c r="J119" s="59"/>
      <c r="K119" s="59"/>
      <c r="L119" s="59"/>
      <c r="M119" s="59" t="s">
        <v>584</v>
      </c>
      <c r="N119" s="31"/>
    </row>
    <row r="120" spans="1:14" ht="31.2" x14ac:dyDescent="0.25">
      <c r="A120" s="57" t="s">
        <v>392</v>
      </c>
      <c r="B120" s="30" t="s">
        <v>728</v>
      </c>
      <c r="C120" s="58" t="s">
        <v>778</v>
      </c>
      <c r="D120" s="58"/>
      <c r="E120" s="58" t="s">
        <v>548</v>
      </c>
      <c r="F120" s="58"/>
      <c r="G120" s="58"/>
      <c r="H120" s="59"/>
      <c r="I120" s="59"/>
      <c r="J120" s="59"/>
      <c r="K120" s="59"/>
      <c r="L120" s="59"/>
      <c r="M120" s="59" t="s">
        <v>584</v>
      </c>
      <c r="N120" s="31"/>
    </row>
    <row r="121" spans="1:14" ht="31.2" x14ac:dyDescent="0.25">
      <c r="A121" s="57" t="s">
        <v>393</v>
      </c>
      <c r="B121" s="30" t="s">
        <v>7</v>
      </c>
      <c r="C121" s="58" t="s">
        <v>566</v>
      </c>
      <c r="D121" s="58" t="s">
        <v>548</v>
      </c>
      <c r="E121" s="58"/>
      <c r="F121" s="58"/>
      <c r="G121" s="58"/>
      <c r="H121" s="59"/>
      <c r="I121" s="59"/>
      <c r="J121" s="59" t="s">
        <v>548</v>
      </c>
      <c r="K121" s="59"/>
      <c r="L121" s="59"/>
      <c r="M121" s="59" t="s">
        <v>595</v>
      </c>
      <c r="N121" s="31"/>
    </row>
    <row r="122" spans="1:14" x14ac:dyDescent="0.25">
      <c r="A122" s="57" t="s">
        <v>394</v>
      </c>
      <c r="B122" s="30" t="s">
        <v>46</v>
      </c>
      <c r="C122" s="58" t="s">
        <v>566</v>
      </c>
      <c r="D122" s="58"/>
      <c r="E122" s="58" t="s">
        <v>548</v>
      </c>
      <c r="F122" s="58"/>
      <c r="G122" s="58"/>
      <c r="H122" s="59"/>
      <c r="I122" s="59"/>
      <c r="J122" s="59"/>
      <c r="K122" s="59"/>
      <c r="L122" s="59"/>
      <c r="M122" s="59" t="s">
        <v>584</v>
      </c>
      <c r="N122" s="31"/>
    </row>
    <row r="123" spans="1:14" x14ac:dyDescent="0.25">
      <c r="A123" s="57" t="s">
        <v>395</v>
      </c>
      <c r="B123" s="30" t="s">
        <v>44</v>
      </c>
      <c r="C123" s="58" t="s">
        <v>566</v>
      </c>
      <c r="D123" s="58"/>
      <c r="E123" s="58" t="s">
        <v>548</v>
      </c>
      <c r="F123" s="58"/>
      <c r="G123" s="58"/>
      <c r="H123" s="59"/>
      <c r="I123" s="59"/>
      <c r="J123" s="59"/>
      <c r="K123" s="59"/>
      <c r="L123" s="59"/>
      <c r="M123" s="59" t="s">
        <v>584</v>
      </c>
      <c r="N123" s="31"/>
    </row>
    <row r="124" spans="1:14" x14ac:dyDescent="0.25">
      <c r="A124" s="57" t="s">
        <v>608</v>
      </c>
      <c r="B124" s="30" t="s">
        <v>56</v>
      </c>
      <c r="C124" s="58" t="s">
        <v>566</v>
      </c>
      <c r="D124" s="58"/>
      <c r="E124" s="58" t="s">
        <v>548</v>
      </c>
      <c r="F124" s="58"/>
      <c r="G124" s="58"/>
      <c r="H124" s="59"/>
      <c r="I124" s="59"/>
      <c r="J124" s="59"/>
      <c r="K124" s="59"/>
      <c r="L124" s="59"/>
      <c r="M124" s="59" t="s">
        <v>584</v>
      </c>
      <c r="N124" s="31"/>
    </row>
    <row r="125" spans="1:14" ht="31.2" x14ac:dyDescent="0.25">
      <c r="A125" s="57" t="s">
        <v>396</v>
      </c>
      <c r="B125" s="30" t="s">
        <v>146</v>
      </c>
      <c r="C125" s="58" t="s">
        <v>566</v>
      </c>
      <c r="D125" s="58" t="s">
        <v>548</v>
      </c>
      <c r="E125" s="58"/>
      <c r="F125" s="58"/>
      <c r="G125" s="58"/>
      <c r="H125" s="59"/>
      <c r="I125" s="59"/>
      <c r="J125" s="59" t="s">
        <v>548</v>
      </c>
      <c r="K125" s="59"/>
      <c r="L125" s="59"/>
      <c r="M125" s="59" t="s">
        <v>595</v>
      </c>
      <c r="N125" s="31"/>
    </row>
    <row r="126" spans="1:14" x14ac:dyDescent="0.25">
      <c r="A126" s="57" t="s">
        <v>397</v>
      </c>
      <c r="B126" s="30" t="s">
        <v>89</v>
      </c>
      <c r="C126" s="58" t="s">
        <v>566</v>
      </c>
      <c r="D126" s="58"/>
      <c r="E126" s="58" t="s">
        <v>548</v>
      </c>
      <c r="F126" s="58"/>
      <c r="G126" s="58"/>
      <c r="H126" s="59"/>
      <c r="I126" s="59"/>
      <c r="J126" s="59"/>
      <c r="K126" s="59"/>
      <c r="L126" s="59"/>
      <c r="M126" s="59" t="s">
        <v>584</v>
      </c>
      <c r="N126" s="31"/>
    </row>
    <row r="127" spans="1:14" x14ac:dyDescent="0.25">
      <c r="A127" s="57" t="s">
        <v>398</v>
      </c>
      <c r="B127" s="30" t="s">
        <v>108</v>
      </c>
      <c r="C127" s="58" t="s">
        <v>566</v>
      </c>
      <c r="D127" s="58"/>
      <c r="E127" s="58" t="s">
        <v>548</v>
      </c>
      <c r="F127" s="58"/>
      <c r="G127" s="58"/>
      <c r="H127" s="59"/>
      <c r="I127" s="59"/>
      <c r="J127" s="59"/>
      <c r="K127" s="59"/>
      <c r="L127" s="59"/>
      <c r="M127" s="59" t="s">
        <v>584</v>
      </c>
      <c r="N127" s="31"/>
    </row>
    <row r="128" spans="1:14" x14ac:dyDescent="0.25">
      <c r="A128" s="57" t="s">
        <v>399</v>
      </c>
      <c r="B128" s="30" t="s">
        <v>208</v>
      </c>
      <c r="C128" s="58" t="s">
        <v>566</v>
      </c>
      <c r="D128" s="58"/>
      <c r="E128" s="58" t="s">
        <v>548</v>
      </c>
      <c r="F128" s="58"/>
      <c r="G128" s="58"/>
      <c r="H128" s="59"/>
      <c r="I128" s="59"/>
      <c r="J128" s="59"/>
      <c r="K128" s="59"/>
      <c r="L128" s="59"/>
      <c r="M128" s="59" t="s">
        <v>584</v>
      </c>
      <c r="N128" s="31"/>
    </row>
    <row r="129" spans="1:14" x14ac:dyDescent="0.25">
      <c r="A129" s="57" t="s">
        <v>400</v>
      </c>
      <c r="B129" s="30" t="s">
        <v>164</v>
      </c>
      <c r="C129" s="58" t="s">
        <v>566</v>
      </c>
      <c r="D129" s="58"/>
      <c r="E129" s="58" t="s">
        <v>548</v>
      </c>
      <c r="F129" s="58"/>
      <c r="G129" s="58"/>
      <c r="H129" s="59"/>
      <c r="I129" s="59"/>
      <c r="J129" s="59"/>
      <c r="K129" s="59"/>
      <c r="L129" s="59"/>
      <c r="M129" s="59" t="s">
        <v>584</v>
      </c>
      <c r="N129" s="31"/>
    </row>
    <row r="130" spans="1:14" x14ac:dyDescent="0.25">
      <c r="A130" s="57" t="s">
        <v>609</v>
      </c>
      <c r="B130" s="30" t="s">
        <v>170</v>
      </c>
      <c r="C130" s="58" t="s">
        <v>566</v>
      </c>
      <c r="D130" s="58"/>
      <c r="E130" s="58" t="s">
        <v>548</v>
      </c>
      <c r="F130" s="58"/>
      <c r="G130" s="58"/>
      <c r="H130" s="59"/>
      <c r="I130" s="59"/>
      <c r="J130" s="59"/>
      <c r="K130" s="59"/>
      <c r="L130" s="59"/>
      <c r="M130" s="59" t="s">
        <v>584</v>
      </c>
      <c r="N130" s="31"/>
    </row>
    <row r="131" spans="1:14" ht="31.2" x14ac:dyDescent="0.25">
      <c r="A131" s="57" t="s">
        <v>401</v>
      </c>
      <c r="B131" s="30" t="s">
        <v>173</v>
      </c>
      <c r="C131" s="58" t="s">
        <v>566</v>
      </c>
      <c r="D131" s="58"/>
      <c r="E131" s="58" t="s">
        <v>548</v>
      </c>
      <c r="F131" s="58"/>
      <c r="G131" s="58"/>
      <c r="H131" s="59" t="s">
        <v>686</v>
      </c>
      <c r="I131" s="59"/>
      <c r="J131" s="59"/>
      <c r="K131" s="59"/>
      <c r="L131" s="59"/>
      <c r="M131" s="59" t="s">
        <v>584</v>
      </c>
      <c r="N131" s="31"/>
    </row>
    <row r="132" spans="1:14" x14ac:dyDescent="0.25">
      <c r="A132" s="57" t="s">
        <v>402</v>
      </c>
      <c r="B132" s="30" t="s">
        <v>159</v>
      </c>
      <c r="C132" s="58" t="s">
        <v>566</v>
      </c>
      <c r="D132" s="58"/>
      <c r="E132" s="58" t="s">
        <v>548</v>
      </c>
      <c r="F132" s="58"/>
      <c r="G132" s="58"/>
      <c r="H132" s="59"/>
      <c r="I132" s="59"/>
      <c r="J132" s="59"/>
      <c r="K132" s="59"/>
      <c r="L132" s="59"/>
      <c r="M132" s="59" t="s">
        <v>584</v>
      </c>
      <c r="N132" s="31"/>
    </row>
    <row r="133" spans="1:14" x14ac:dyDescent="0.25">
      <c r="A133" s="57" t="s">
        <v>403</v>
      </c>
      <c r="B133" s="30" t="s">
        <v>75</v>
      </c>
      <c r="C133" s="58" t="s">
        <v>566</v>
      </c>
      <c r="D133" s="58"/>
      <c r="E133" s="58" t="s">
        <v>548</v>
      </c>
      <c r="F133" s="58"/>
      <c r="G133" s="58"/>
      <c r="H133" s="59"/>
      <c r="I133" s="59"/>
      <c r="J133" s="59"/>
      <c r="K133" s="59"/>
      <c r="L133" s="59"/>
      <c r="M133" s="59" t="s">
        <v>584</v>
      </c>
      <c r="N133" s="31"/>
    </row>
    <row r="134" spans="1:14" x14ac:dyDescent="0.25">
      <c r="A134" s="57" t="s">
        <v>404</v>
      </c>
      <c r="B134" s="30" t="s">
        <v>83</v>
      </c>
      <c r="C134" s="58" t="s">
        <v>566</v>
      </c>
      <c r="D134" s="58"/>
      <c r="E134" s="58" t="s">
        <v>548</v>
      </c>
      <c r="F134" s="58"/>
      <c r="G134" s="58"/>
      <c r="H134" s="59"/>
      <c r="I134" s="59"/>
      <c r="J134" s="59"/>
      <c r="K134" s="59"/>
      <c r="L134" s="59"/>
      <c r="M134" s="59" t="s">
        <v>584</v>
      </c>
      <c r="N134" s="31"/>
    </row>
    <row r="135" spans="1:14" ht="31.2" x14ac:dyDescent="0.25">
      <c r="A135" s="57" t="s">
        <v>405</v>
      </c>
      <c r="B135" s="30" t="s">
        <v>156</v>
      </c>
      <c r="C135" s="58" t="s">
        <v>566</v>
      </c>
      <c r="D135" s="58"/>
      <c r="E135" s="58" t="s">
        <v>548</v>
      </c>
      <c r="F135" s="58"/>
      <c r="G135" s="58"/>
      <c r="H135" s="59" t="s">
        <v>684</v>
      </c>
      <c r="I135" s="59"/>
      <c r="J135" s="59"/>
      <c r="K135" s="59"/>
      <c r="L135" s="59"/>
      <c r="M135" s="59" t="s">
        <v>584</v>
      </c>
      <c r="N135" s="31"/>
    </row>
    <row r="136" spans="1:14" x14ac:dyDescent="0.25">
      <c r="A136" s="57" t="s">
        <v>406</v>
      </c>
      <c r="B136" s="30" t="s">
        <v>124</v>
      </c>
      <c r="C136" s="58" t="s">
        <v>566</v>
      </c>
      <c r="D136" s="58"/>
      <c r="E136" s="58" t="s">
        <v>548</v>
      </c>
      <c r="F136" s="58"/>
      <c r="G136" s="58"/>
      <c r="H136" s="59"/>
      <c r="I136" s="59"/>
      <c r="J136" s="59"/>
      <c r="K136" s="59"/>
      <c r="L136" s="59"/>
      <c r="M136" s="59" t="s">
        <v>584</v>
      </c>
      <c r="N136" s="31"/>
    </row>
    <row r="137" spans="1:14" x14ac:dyDescent="0.25">
      <c r="A137" s="57" t="s">
        <v>610</v>
      </c>
      <c r="B137" s="30" t="s">
        <v>135</v>
      </c>
      <c r="C137" s="58" t="s">
        <v>566</v>
      </c>
      <c r="D137" s="58"/>
      <c r="E137" s="58" t="s">
        <v>548</v>
      </c>
      <c r="F137" s="58"/>
      <c r="G137" s="58"/>
      <c r="H137" s="59"/>
      <c r="I137" s="59"/>
      <c r="J137" s="59"/>
      <c r="K137" s="59"/>
      <c r="L137" s="59"/>
      <c r="M137" s="59" t="s">
        <v>584</v>
      </c>
      <c r="N137" s="31"/>
    </row>
    <row r="138" spans="1:14" x14ac:dyDescent="0.25">
      <c r="A138" s="57" t="s">
        <v>611</v>
      </c>
      <c r="B138" s="30" t="s">
        <v>88</v>
      </c>
      <c r="C138" s="58" t="s">
        <v>566</v>
      </c>
      <c r="D138" s="58"/>
      <c r="E138" s="58" t="s">
        <v>548</v>
      </c>
      <c r="F138" s="58"/>
      <c r="G138" s="58"/>
      <c r="H138" s="59"/>
      <c r="I138" s="59"/>
      <c r="J138" s="59"/>
      <c r="K138" s="59"/>
      <c r="L138" s="59"/>
      <c r="M138" s="59" t="s">
        <v>584</v>
      </c>
      <c r="N138" s="31"/>
    </row>
    <row r="139" spans="1:14" ht="31.2" x14ac:dyDescent="0.25">
      <c r="A139" s="57" t="s">
        <v>407</v>
      </c>
      <c r="B139" s="30" t="s">
        <v>107</v>
      </c>
      <c r="C139" s="58" t="s">
        <v>566</v>
      </c>
      <c r="D139" s="58" t="s">
        <v>548</v>
      </c>
      <c r="E139" s="58"/>
      <c r="F139" s="58"/>
      <c r="G139" s="58"/>
      <c r="H139" s="59"/>
      <c r="I139" s="59"/>
      <c r="J139" s="59" t="s">
        <v>548</v>
      </c>
      <c r="K139" s="59"/>
      <c r="L139" s="59"/>
      <c r="M139" s="59" t="s">
        <v>595</v>
      </c>
      <c r="N139" s="31"/>
    </row>
    <row r="140" spans="1:14" x14ac:dyDescent="0.25">
      <c r="A140" s="57" t="s">
        <v>612</v>
      </c>
      <c r="B140" s="30" t="s">
        <v>92</v>
      </c>
      <c r="C140" s="58" t="s">
        <v>566</v>
      </c>
      <c r="D140" s="58"/>
      <c r="E140" s="58" t="s">
        <v>548</v>
      </c>
      <c r="F140" s="58"/>
      <c r="G140" s="58"/>
      <c r="H140" s="59"/>
      <c r="I140" s="59"/>
      <c r="J140" s="59"/>
      <c r="K140" s="59"/>
      <c r="L140" s="59"/>
      <c r="M140" s="59" t="s">
        <v>584</v>
      </c>
      <c r="N140" s="31"/>
    </row>
    <row r="141" spans="1:14" ht="62.4" x14ac:dyDescent="0.25">
      <c r="A141" s="57" t="s">
        <v>408</v>
      </c>
      <c r="B141" s="30" t="s">
        <v>175</v>
      </c>
      <c r="C141" s="58" t="s">
        <v>566</v>
      </c>
      <c r="D141" s="58"/>
      <c r="E141" s="58"/>
      <c r="F141" s="58" t="s">
        <v>548</v>
      </c>
      <c r="G141" s="58"/>
      <c r="H141" s="59" t="s">
        <v>688</v>
      </c>
      <c r="I141" s="59"/>
      <c r="J141" s="59"/>
      <c r="K141" s="59"/>
      <c r="L141" s="59"/>
      <c r="M141" s="59" t="s">
        <v>597</v>
      </c>
      <c r="N141" s="31"/>
    </row>
    <row r="142" spans="1:14" ht="46.8" x14ac:dyDescent="0.25">
      <c r="A142" s="57" t="s">
        <v>613</v>
      </c>
      <c r="B142" s="30" t="s">
        <v>188</v>
      </c>
      <c r="C142" s="58" t="s">
        <v>566</v>
      </c>
      <c r="D142" s="58"/>
      <c r="E142" s="58"/>
      <c r="F142" s="58"/>
      <c r="G142" s="58" t="s">
        <v>548</v>
      </c>
      <c r="H142" s="59" t="s">
        <v>682</v>
      </c>
      <c r="I142" s="59" t="s">
        <v>683</v>
      </c>
      <c r="J142" s="59"/>
      <c r="K142" s="59"/>
      <c r="L142" s="59"/>
      <c r="M142" s="59" t="s">
        <v>596</v>
      </c>
      <c r="N142" s="31"/>
    </row>
    <row r="143" spans="1:14" x14ac:dyDescent="0.25">
      <c r="A143" s="57" t="s">
        <v>614</v>
      </c>
      <c r="B143" s="30" t="s">
        <v>118</v>
      </c>
      <c r="C143" s="58" t="s">
        <v>566</v>
      </c>
      <c r="D143" s="58"/>
      <c r="E143" s="58" t="s">
        <v>548</v>
      </c>
      <c r="F143" s="58"/>
      <c r="G143" s="58"/>
      <c r="H143" s="59"/>
      <c r="I143" s="59"/>
      <c r="J143" s="59"/>
      <c r="K143" s="59"/>
      <c r="L143" s="59"/>
      <c r="M143" s="59" t="s">
        <v>584</v>
      </c>
      <c r="N143" s="31"/>
    </row>
    <row r="144" spans="1:14" ht="31.2" x14ac:dyDescent="0.25">
      <c r="A144" s="57" t="s">
        <v>409</v>
      </c>
      <c r="B144" s="30" t="s">
        <v>117</v>
      </c>
      <c r="C144" s="58" t="s">
        <v>566</v>
      </c>
      <c r="D144" s="58" t="s">
        <v>548</v>
      </c>
      <c r="E144" s="58"/>
      <c r="F144" s="58"/>
      <c r="G144" s="58"/>
      <c r="H144" s="59"/>
      <c r="I144" s="59"/>
      <c r="J144" s="59" t="s">
        <v>548</v>
      </c>
      <c r="K144" s="59"/>
      <c r="L144" s="59"/>
      <c r="M144" s="59" t="s">
        <v>595</v>
      </c>
      <c r="N144" s="31"/>
    </row>
    <row r="145" spans="1:14" ht="31.2" x14ac:dyDescent="0.25">
      <c r="A145" s="57" t="s">
        <v>410</v>
      </c>
      <c r="B145" s="30" t="s">
        <v>99</v>
      </c>
      <c r="C145" s="58" t="s">
        <v>566</v>
      </c>
      <c r="D145" s="58"/>
      <c r="E145" s="58" t="s">
        <v>548</v>
      </c>
      <c r="F145" s="58"/>
      <c r="G145" s="58"/>
      <c r="H145" s="59" t="s">
        <v>684</v>
      </c>
      <c r="I145" s="59"/>
      <c r="J145" s="59"/>
      <c r="K145" s="59"/>
      <c r="L145" s="59"/>
      <c r="M145" s="59" t="s">
        <v>584</v>
      </c>
      <c r="N145" s="31"/>
    </row>
    <row r="146" spans="1:14" x14ac:dyDescent="0.25">
      <c r="A146" s="57" t="s">
        <v>411</v>
      </c>
      <c r="B146" s="30" t="s">
        <v>209</v>
      </c>
      <c r="C146" s="58" t="s">
        <v>566</v>
      </c>
      <c r="D146" s="58"/>
      <c r="E146" s="58" t="s">
        <v>548</v>
      </c>
      <c r="F146" s="58"/>
      <c r="G146" s="58"/>
      <c r="H146" s="59"/>
      <c r="I146" s="59"/>
      <c r="J146" s="59"/>
      <c r="K146" s="59"/>
      <c r="L146" s="59"/>
      <c r="M146" s="59" t="s">
        <v>584</v>
      </c>
      <c r="N146" s="31"/>
    </row>
    <row r="147" spans="1:14" x14ac:dyDescent="0.25">
      <c r="A147" s="57" t="s">
        <v>615</v>
      </c>
      <c r="B147" s="30" t="s">
        <v>205</v>
      </c>
      <c r="C147" s="58" t="s">
        <v>566</v>
      </c>
      <c r="D147" s="58"/>
      <c r="E147" s="58" t="s">
        <v>548</v>
      </c>
      <c r="F147" s="58"/>
      <c r="G147" s="58"/>
      <c r="H147" s="59"/>
      <c r="I147" s="59"/>
      <c r="J147" s="59"/>
      <c r="K147" s="59"/>
      <c r="L147" s="59"/>
      <c r="M147" s="59" t="s">
        <v>584</v>
      </c>
      <c r="N147" s="31"/>
    </row>
    <row r="148" spans="1:14" x14ac:dyDescent="0.25">
      <c r="A148" s="57" t="s">
        <v>412</v>
      </c>
      <c r="B148" s="30" t="s">
        <v>206</v>
      </c>
      <c r="C148" s="58" t="s">
        <v>566</v>
      </c>
      <c r="D148" s="58"/>
      <c r="E148" s="58" t="s">
        <v>548</v>
      </c>
      <c r="F148" s="58"/>
      <c r="G148" s="58"/>
      <c r="H148" s="59"/>
      <c r="I148" s="59"/>
      <c r="J148" s="59"/>
      <c r="K148" s="59"/>
      <c r="L148" s="59"/>
      <c r="M148" s="59" t="s">
        <v>584</v>
      </c>
      <c r="N148" s="31"/>
    </row>
    <row r="149" spans="1:14" x14ac:dyDescent="0.25">
      <c r="A149" s="57" t="s">
        <v>413</v>
      </c>
      <c r="B149" s="30" t="s">
        <v>136</v>
      </c>
      <c r="C149" s="58" t="s">
        <v>566</v>
      </c>
      <c r="D149" s="58"/>
      <c r="E149" s="58" t="s">
        <v>548</v>
      </c>
      <c r="F149" s="58"/>
      <c r="G149" s="58"/>
      <c r="H149" s="59"/>
      <c r="I149" s="59"/>
      <c r="J149" s="59"/>
      <c r="K149" s="59"/>
      <c r="L149" s="59"/>
      <c r="M149" s="59" t="s">
        <v>584</v>
      </c>
      <c r="N149" s="31"/>
    </row>
    <row r="150" spans="1:14" x14ac:dyDescent="0.25">
      <c r="A150" s="57" t="s">
        <v>616</v>
      </c>
      <c r="B150" s="30" t="s">
        <v>95</v>
      </c>
      <c r="C150" s="58" t="s">
        <v>566</v>
      </c>
      <c r="D150" s="58"/>
      <c r="E150" s="58" t="s">
        <v>548</v>
      </c>
      <c r="F150" s="58"/>
      <c r="G150" s="58"/>
      <c r="H150" s="59"/>
      <c r="I150" s="59" t="s">
        <v>697</v>
      </c>
      <c r="J150" s="59"/>
      <c r="K150" s="59"/>
      <c r="L150" s="59"/>
      <c r="M150" s="59" t="s">
        <v>584</v>
      </c>
      <c r="N150" s="31"/>
    </row>
    <row r="151" spans="1:14" x14ac:dyDescent="0.25">
      <c r="A151" s="57" t="s">
        <v>414</v>
      </c>
      <c r="B151" s="30" t="s">
        <v>112</v>
      </c>
      <c r="C151" s="58" t="s">
        <v>566</v>
      </c>
      <c r="D151" s="58"/>
      <c r="E151" s="58" t="s">
        <v>548</v>
      </c>
      <c r="F151" s="58"/>
      <c r="G151" s="58"/>
      <c r="H151" s="59"/>
      <c r="I151" s="59" t="s">
        <v>698</v>
      </c>
      <c r="J151" s="59"/>
      <c r="K151" s="59"/>
      <c r="L151" s="59"/>
      <c r="M151" s="59" t="s">
        <v>584</v>
      </c>
      <c r="N151" s="31"/>
    </row>
    <row r="152" spans="1:14" ht="31.2" x14ac:dyDescent="0.25">
      <c r="A152" s="57" t="s">
        <v>617</v>
      </c>
      <c r="B152" s="30" t="s">
        <v>36</v>
      </c>
      <c r="C152" s="58" t="s">
        <v>564</v>
      </c>
      <c r="D152" s="58" t="s">
        <v>548</v>
      </c>
      <c r="E152" s="58"/>
      <c r="F152" s="58"/>
      <c r="G152" s="58"/>
      <c r="H152" s="59"/>
      <c r="I152" s="59"/>
      <c r="J152" s="59" t="s">
        <v>548</v>
      </c>
      <c r="K152" s="59"/>
      <c r="L152" s="59"/>
      <c r="M152" s="59" t="s">
        <v>595</v>
      </c>
      <c r="N152" s="31"/>
    </row>
    <row r="153" spans="1:14" ht="31.2" x14ac:dyDescent="0.25">
      <c r="A153" s="57" t="s">
        <v>415</v>
      </c>
      <c r="B153" s="30" t="s">
        <v>34</v>
      </c>
      <c r="C153" s="58" t="s">
        <v>564</v>
      </c>
      <c r="D153" s="58" t="s">
        <v>548</v>
      </c>
      <c r="E153" s="58"/>
      <c r="F153" s="58"/>
      <c r="G153" s="58"/>
      <c r="H153" s="59"/>
      <c r="I153" s="59"/>
      <c r="J153" s="59" t="s">
        <v>548</v>
      </c>
      <c r="K153" s="59"/>
      <c r="L153" s="59"/>
      <c r="M153" s="59" t="s">
        <v>595</v>
      </c>
      <c r="N153" s="31"/>
    </row>
    <row r="154" spans="1:14" ht="31.2" x14ac:dyDescent="0.25">
      <c r="A154" s="57" t="s">
        <v>416</v>
      </c>
      <c r="B154" s="30" t="s">
        <v>42</v>
      </c>
      <c r="C154" s="58" t="s">
        <v>564</v>
      </c>
      <c r="D154" s="58" t="s">
        <v>548</v>
      </c>
      <c r="E154" s="58"/>
      <c r="F154" s="58"/>
      <c r="G154" s="58"/>
      <c r="H154" s="59"/>
      <c r="I154" s="59"/>
      <c r="J154" s="59" t="s">
        <v>548</v>
      </c>
      <c r="K154" s="59"/>
      <c r="L154" s="59"/>
      <c r="M154" s="59" t="s">
        <v>595</v>
      </c>
      <c r="N154" s="31"/>
    </row>
    <row r="155" spans="1:14" ht="31.2" x14ac:dyDescent="0.25">
      <c r="A155" s="57" t="s">
        <v>618</v>
      </c>
      <c r="B155" s="30" t="s">
        <v>57</v>
      </c>
      <c r="C155" s="58" t="s">
        <v>564</v>
      </c>
      <c r="D155" s="58"/>
      <c r="E155" s="58" t="s">
        <v>548</v>
      </c>
      <c r="F155" s="58"/>
      <c r="G155" s="58"/>
      <c r="H155" s="59" t="s">
        <v>689</v>
      </c>
      <c r="I155" s="59"/>
      <c r="J155" s="59" t="s">
        <v>548</v>
      </c>
      <c r="K155" s="59"/>
      <c r="L155" s="59"/>
      <c r="M155" s="59" t="s">
        <v>584</v>
      </c>
      <c r="N155" s="31"/>
    </row>
    <row r="156" spans="1:14" ht="31.2" x14ac:dyDescent="0.25">
      <c r="A156" s="57" t="s">
        <v>417</v>
      </c>
      <c r="B156" s="30" t="s">
        <v>51</v>
      </c>
      <c r="C156" s="58" t="s">
        <v>564</v>
      </c>
      <c r="D156" s="58" t="s">
        <v>548</v>
      </c>
      <c r="E156" s="58"/>
      <c r="F156" s="58"/>
      <c r="G156" s="58"/>
      <c r="H156" s="59"/>
      <c r="I156" s="59"/>
      <c r="J156" s="59" t="s">
        <v>548</v>
      </c>
      <c r="K156" s="59"/>
      <c r="L156" s="59"/>
      <c r="M156" s="59" t="s">
        <v>595</v>
      </c>
      <c r="N156" s="31"/>
    </row>
    <row r="157" spans="1:14" ht="31.2" x14ac:dyDescent="0.25">
      <c r="A157" s="57" t="s">
        <v>418</v>
      </c>
      <c r="B157" s="30" t="s">
        <v>171</v>
      </c>
      <c r="C157" s="58" t="s">
        <v>564</v>
      </c>
      <c r="D157" s="58" t="s">
        <v>548</v>
      </c>
      <c r="E157" s="58"/>
      <c r="F157" s="58"/>
      <c r="G157" s="58"/>
      <c r="H157" s="59"/>
      <c r="I157" s="59"/>
      <c r="J157" s="59" t="s">
        <v>548</v>
      </c>
      <c r="K157" s="59"/>
      <c r="L157" s="59"/>
      <c r="M157" s="59" t="s">
        <v>595</v>
      </c>
      <c r="N157" s="31"/>
    </row>
    <row r="158" spans="1:14" ht="31.2" x14ac:dyDescent="0.25">
      <c r="A158" s="57" t="s">
        <v>419</v>
      </c>
      <c r="B158" s="30" t="s">
        <v>138</v>
      </c>
      <c r="C158" s="58" t="s">
        <v>564</v>
      </c>
      <c r="D158" s="58"/>
      <c r="E158" s="58" t="s">
        <v>548</v>
      </c>
      <c r="F158" s="58"/>
      <c r="G158" s="58"/>
      <c r="H158" s="59" t="s">
        <v>689</v>
      </c>
      <c r="I158" s="59"/>
      <c r="J158" s="59" t="s">
        <v>548</v>
      </c>
      <c r="K158" s="59"/>
      <c r="L158" s="59"/>
      <c r="M158" s="59" t="s">
        <v>584</v>
      </c>
      <c r="N158" s="31"/>
    </row>
    <row r="159" spans="1:14" ht="31.2" x14ac:dyDescent="0.25">
      <c r="A159" s="57" t="s">
        <v>619</v>
      </c>
      <c r="B159" s="30" t="s">
        <v>77</v>
      </c>
      <c r="C159" s="58" t="s">
        <v>564</v>
      </c>
      <c r="D159" s="58" t="s">
        <v>548</v>
      </c>
      <c r="E159" s="58"/>
      <c r="F159" s="58"/>
      <c r="G159" s="58"/>
      <c r="H159" s="59"/>
      <c r="I159" s="59"/>
      <c r="J159" s="59" t="s">
        <v>548</v>
      </c>
      <c r="K159" s="59"/>
      <c r="L159" s="59"/>
      <c r="M159" s="59" t="s">
        <v>595</v>
      </c>
      <c r="N159" s="31"/>
    </row>
    <row r="160" spans="1:14" ht="31.2" x14ac:dyDescent="0.25">
      <c r="A160" s="57" t="s">
        <v>420</v>
      </c>
      <c r="B160" s="30" t="s">
        <v>177</v>
      </c>
      <c r="C160" s="58" t="s">
        <v>564</v>
      </c>
      <c r="D160" s="58" t="s">
        <v>548</v>
      </c>
      <c r="E160" s="58"/>
      <c r="F160" s="58"/>
      <c r="G160" s="58"/>
      <c r="H160" s="59"/>
      <c r="I160" s="59"/>
      <c r="J160" s="59" t="s">
        <v>548</v>
      </c>
      <c r="K160" s="59"/>
      <c r="L160" s="59"/>
      <c r="M160" s="59" t="s">
        <v>595</v>
      </c>
      <c r="N160" s="31"/>
    </row>
    <row r="161" spans="1:14" ht="31.2" x14ac:dyDescent="0.25">
      <c r="A161" s="57" t="s">
        <v>421</v>
      </c>
      <c r="B161" s="30" t="s">
        <v>193</v>
      </c>
      <c r="C161" s="58" t="s">
        <v>564</v>
      </c>
      <c r="D161" s="58" t="s">
        <v>548</v>
      </c>
      <c r="E161" s="58"/>
      <c r="F161" s="58"/>
      <c r="G161" s="58"/>
      <c r="H161" s="59"/>
      <c r="I161" s="59"/>
      <c r="J161" s="59" t="s">
        <v>548</v>
      </c>
      <c r="K161" s="59"/>
      <c r="L161" s="59"/>
      <c r="M161" s="59" t="s">
        <v>595</v>
      </c>
      <c r="N161" s="31"/>
    </row>
    <row r="162" spans="1:14" ht="31.2" x14ac:dyDescent="0.25">
      <c r="A162" s="57" t="s">
        <v>422</v>
      </c>
      <c r="B162" s="30" t="s">
        <v>154</v>
      </c>
      <c r="C162" s="58" t="s">
        <v>564</v>
      </c>
      <c r="D162" s="58" t="s">
        <v>548</v>
      </c>
      <c r="E162" s="58"/>
      <c r="F162" s="58"/>
      <c r="G162" s="58"/>
      <c r="H162" s="59"/>
      <c r="I162" s="59"/>
      <c r="J162" s="59" t="s">
        <v>548</v>
      </c>
      <c r="K162" s="59"/>
      <c r="L162" s="59"/>
      <c r="M162" s="59" t="s">
        <v>595</v>
      </c>
      <c r="N162" s="31"/>
    </row>
    <row r="163" spans="1:14" x14ac:dyDescent="0.25">
      <c r="A163" s="57" t="s">
        <v>423</v>
      </c>
      <c r="B163" s="30" t="s">
        <v>109</v>
      </c>
      <c r="C163" s="58" t="s">
        <v>564</v>
      </c>
      <c r="D163" s="58"/>
      <c r="E163" s="58" t="s">
        <v>548</v>
      </c>
      <c r="F163" s="58"/>
      <c r="G163" s="58"/>
      <c r="H163" s="59"/>
      <c r="I163" s="59"/>
      <c r="J163" s="59"/>
      <c r="K163" s="59"/>
      <c r="L163" s="59"/>
      <c r="M163" s="59" t="s">
        <v>584</v>
      </c>
      <c r="N163" s="31"/>
    </row>
    <row r="164" spans="1:14" ht="31.2" x14ac:dyDescent="0.25">
      <c r="A164" s="57" t="s">
        <v>620</v>
      </c>
      <c r="B164" s="30" t="s">
        <v>113</v>
      </c>
      <c r="C164" s="58" t="s">
        <v>564</v>
      </c>
      <c r="D164" s="58" t="s">
        <v>548</v>
      </c>
      <c r="E164" s="58"/>
      <c r="F164" s="58"/>
      <c r="G164" s="58"/>
      <c r="H164" s="59"/>
      <c r="I164" s="59"/>
      <c r="J164" s="59" t="s">
        <v>548</v>
      </c>
      <c r="K164" s="59"/>
      <c r="L164" s="59"/>
      <c r="M164" s="59" t="s">
        <v>595</v>
      </c>
      <c r="N164" s="31"/>
    </row>
    <row r="165" spans="1:14" ht="31.2" x14ac:dyDescent="0.25">
      <c r="A165" s="57" t="s">
        <v>621</v>
      </c>
      <c r="B165" s="30" t="s">
        <v>123</v>
      </c>
      <c r="C165" s="58" t="s">
        <v>564</v>
      </c>
      <c r="D165" s="58" t="s">
        <v>548</v>
      </c>
      <c r="E165" s="58"/>
      <c r="F165" s="58"/>
      <c r="G165" s="58"/>
      <c r="H165" s="59"/>
      <c r="I165" s="59"/>
      <c r="J165" s="59" t="s">
        <v>548</v>
      </c>
      <c r="K165" s="59"/>
      <c r="L165" s="59"/>
      <c r="M165" s="59" t="s">
        <v>595</v>
      </c>
      <c r="N165" s="31"/>
    </row>
    <row r="166" spans="1:14" ht="31.2" x14ac:dyDescent="0.25">
      <c r="A166" s="57" t="s">
        <v>424</v>
      </c>
      <c r="B166" s="30" t="s">
        <v>127</v>
      </c>
      <c r="C166" s="58" t="s">
        <v>564</v>
      </c>
      <c r="D166" s="58" t="s">
        <v>548</v>
      </c>
      <c r="E166" s="58"/>
      <c r="F166" s="58"/>
      <c r="G166" s="58"/>
      <c r="H166" s="59"/>
      <c r="I166" s="59"/>
      <c r="J166" s="59" t="s">
        <v>548</v>
      </c>
      <c r="K166" s="59"/>
      <c r="L166" s="59"/>
      <c r="M166" s="59" t="s">
        <v>595</v>
      </c>
      <c r="N166" s="31"/>
    </row>
    <row r="167" spans="1:14" ht="31.2" x14ac:dyDescent="0.25">
      <c r="A167" s="57" t="s">
        <v>425</v>
      </c>
      <c r="B167" s="30" t="s">
        <v>204</v>
      </c>
      <c r="C167" s="58" t="s">
        <v>564</v>
      </c>
      <c r="D167" s="58" t="s">
        <v>548</v>
      </c>
      <c r="E167" s="58"/>
      <c r="F167" s="58"/>
      <c r="G167" s="58"/>
      <c r="H167" s="59"/>
      <c r="I167" s="59"/>
      <c r="J167" s="59" t="s">
        <v>548</v>
      </c>
      <c r="K167" s="59"/>
      <c r="L167" s="59"/>
      <c r="M167" s="59" t="s">
        <v>595</v>
      </c>
      <c r="N167" s="31"/>
    </row>
    <row r="168" spans="1:14" ht="31.2" x14ac:dyDescent="0.25">
      <c r="A168" s="57" t="s">
        <v>426</v>
      </c>
      <c r="B168" s="30" t="s">
        <v>16</v>
      </c>
      <c r="C168" s="58" t="s">
        <v>701</v>
      </c>
      <c r="D168" s="58" t="s">
        <v>548</v>
      </c>
      <c r="E168" s="58"/>
      <c r="F168" s="58"/>
      <c r="G168" s="58"/>
      <c r="H168" s="59"/>
      <c r="I168" s="59"/>
      <c r="J168" s="59" t="s">
        <v>548</v>
      </c>
      <c r="K168" s="59"/>
      <c r="L168" s="59"/>
      <c r="M168" s="59" t="s">
        <v>595</v>
      </c>
      <c r="N168" s="31"/>
    </row>
    <row r="169" spans="1:14" ht="31.2" x14ac:dyDescent="0.25">
      <c r="A169" s="57" t="s">
        <v>427</v>
      </c>
      <c r="B169" s="30" t="s">
        <v>35</v>
      </c>
      <c r="C169" s="58" t="s">
        <v>701</v>
      </c>
      <c r="D169" s="58"/>
      <c r="E169" s="58" t="s">
        <v>548</v>
      </c>
      <c r="F169" s="58"/>
      <c r="G169" s="58"/>
      <c r="H169" s="59" t="s">
        <v>684</v>
      </c>
      <c r="I169" s="59"/>
      <c r="J169" s="59"/>
      <c r="K169" s="59"/>
      <c r="L169" s="59"/>
      <c r="M169" s="59" t="s">
        <v>584</v>
      </c>
      <c r="N169" s="31"/>
    </row>
    <row r="170" spans="1:14" x14ac:dyDescent="0.25">
      <c r="A170" s="57" t="s">
        <v>428</v>
      </c>
      <c r="B170" s="30" t="s">
        <v>62</v>
      </c>
      <c r="C170" s="58" t="s">
        <v>701</v>
      </c>
      <c r="D170" s="58" t="s">
        <v>548</v>
      </c>
      <c r="E170" s="58"/>
      <c r="F170" s="58"/>
      <c r="G170" s="58"/>
      <c r="H170" s="59"/>
      <c r="I170" s="59"/>
      <c r="J170" s="59"/>
      <c r="K170" s="59"/>
      <c r="L170" s="59"/>
      <c r="M170" s="59" t="s">
        <v>584</v>
      </c>
      <c r="N170" s="31"/>
    </row>
    <row r="171" spans="1:14" x14ac:dyDescent="0.25">
      <c r="A171" s="57" t="s">
        <v>622</v>
      </c>
      <c r="B171" s="30" t="s">
        <v>50</v>
      </c>
      <c r="C171" s="58" t="s">
        <v>701</v>
      </c>
      <c r="D171" s="58"/>
      <c r="E171" s="58" t="s">
        <v>548</v>
      </c>
      <c r="F171" s="58"/>
      <c r="G171" s="58"/>
      <c r="H171" s="59"/>
      <c r="I171" s="59"/>
      <c r="J171" s="59"/>
      <c r="K171" s="59"/>
      <c r="L171" s="59"/>
      <c r="M171" s="59" t="s">
        <v>584</v>
      </c>
      <c r="N171" s="31"/>
    </row>
    <row r="172" spans="1:14" ht="31.2" x14ac:dyDescent="0.25">
      <c r="A172" s="57" t="s">
        <v>429</v>
      </c>
      <c r="B172" s="30" t="s">
        <v>87</v>
      </c>
      <c r="C172" s="58" t="s">
        <v>701</v>
      </c>
      <c r="D172" s="58"/>
      <c r="E172" s="58" t="s">
        <v>548</v>
      </c>
      <c r="F172" s="58"/>
      <c r="G172" s="58"/>
      <c r="H172" s="59" t="s">
        <v>689</v>
      </c>
      <c r="I172" s="59"/>
      <c r="J172" s="59"/>
      <c r="K172" s="59"/>
      <c r="L172" s="59"/>
      <c r="M172" s="59" t="s">
        <v>584</v>
      </c>
      <c r="N172" s="31"/>
    </row>
    <row r="173" spans="1:14" x14ac:dyDescent="0.25">
      <c r="A173" s="57" t="s">
        <v>430</v>
      </c>
      <c r="B173" s="30" t="s">
        <v>85</v>
      </c>
      <c r="C173" s="58" t="s">
        <v>701</v>
      </c>
      <c r="D173" s="58"/>
      <c r="E173" s="58" t="s">
        <v>548</v>
      </c>
      <c r="F173" s="58"/>
      <c r="G173" s="58"/>
      <c r="H173" s="59"/>
      <c r="I173" s="59"/>
      <c r="J173" s="59"/>
      <c r="K173" s="59"/>
      <c r="L173" s="59"/>
      <c r="M173" s="59" t="s">
        <v>584</v>
      </c>
      <c r="N173" s="31"/>
    </row>
    <row r="174" spans="1:14" ht="31.2" x14ac:dyDescent="0.25">
      <c r="A174" s="57" t="s">
        <v>431</v>
      </c>
      <c r="B174" s="30" t="s">
        <v>115</v>
      </c>
      <c r="C174" s="58" t="s">
        <v>701</v>
      </c>
      <c r="D174" s="58"/>
      <c r="E174" s="58" t="s">
        <v>548</v>
      </c>
      <c r="F174" s="58"/>
      <c r="G174" s="58"/>
      <c r="H174" s="59" t="s">
        <v>684</v>
      </c>
      <c r="I174" s="59"/>
      <c r="J174" s="59"/>
      <c r="K174" s="59"/>
      <c r="L174" s="59"/>
      <c r="M174" s="59" t="s">
        <v>584</v>
      </c>
      <c r="N174" s="31"/>
    </row>
    <row r="175" spans="1:14" x14ac:dyDescent="0.25">
      <c r="A175" s="57" t="s">
        <v>432</v>
      </c>
      <c r="B175" s="30" t="s">
        <v>187</v>
      </c>
      <c r="C175" s="58" t="s">
        <v>701</v>
      </c>
      <c r="D175" s="58"/>
      <c r="E175" s="58" t="s">
        <v>548</v>
      </c>
      <c r="F175" s="58"/>
      <c r="G175" s="58"/>
      <c r="H175" s="59"/>
      <c r="I175" s="59"/>
      <c r="J175" s="59"/>
      <c r="K175" s="59"/>
      <c r="L175" s="59"/>
      <c r="M175" s="59" t="s">
        <v>584</v>
      </c>
      <c r="N175" s="31"/>
    </row>
    <row r="176" spans="1:14" x14ac:dyDescent="0.25">
      <c r="A176" s="57" t="s">
        <v>433</v>
      </c>
      <c r="B176" s="30" t="s">
        <v>10</v>
      </c>
      <c r="C176" s="58" t="s">
        <v>701</v>
      </c>
      <c r="D176" s="58"/>
      <c r="E176" s="58" t="s">
        <v>548</v>
      </c>
      <c r="F176" s="58"/>
      <c r="G176" s="58"/>
      <c r="H176" s="59"/>
      <c r="I176" s="59"/>
      <c r="J176" s="59"/>
      <c r="K176" s="59"/>
      <c r="L176" s="59"/>
      <c r="M176" s="59" t="s">
        <v>584</v>
      </c>
      <c r="N176" s="31"/>
    </row>
    <row r="177" spans="1:14" ht="31.2" x14ac:dyDescent="0.25">
      <c r="A177" s="57" t="s">
        <v>623</v>
      </c>
      <c r="B177" s="30" t="s">
        <v>147</v>
      </c>
      <c r="C177" s="58" t="s">
        <v>701</v>
      </c>
      <c r="D177" s="58"/>
      <c r="E177" s="58"/>
      <c r="F177" s="58" t="s">
        <v>548</v>
      </c>
      <c r="G177" s="58"/>
      <c r="H177" s="59" t="s">
        <v>690</v>
      </c>
      <c r="I177" s="59"/>
      <c r="J177" s="59"/>
      <c r="K177" s="59"/>
      <c r="L177" s="59"/>
      <c r="M177" s="61" t="s">
        <v>597</v>
      </c>
      <c r="N177" s="31"/>
    </row>
    <row r="178" spans="1:14" x14ac:dyDescent="0.25">
      <c r="A178" s="57" t="s">
        <v>624</v>
      </c>
      <c r="B178" s="30" t="s">
        <v>61</v>
      </c>
      <c r="C178" s="58" t="s">
        <v>701</v>
      </c>
      <c r="D178" s="58"/>
      <c r="E178" s="58" t="s">
        <v>548</v>
      </c>
      <c r="F178" s="58"/>
      <c r="G178" s="58"/>
      <c r="H178" s="59"/>
      <c r="I178" s="59"/>
      <c r="J178" s="59"/>
      <c r="K178" s="59"/>
      <c r="L178" s="59"/>
      <c r="M178" s="59" t="s">
        <v>584</v>
      </c>
      <c r="N178" s="31"/>
    </row>
    <row r="179" spans="1:14" ht="31.2" x14ac:dyDescent="0.25">
      <c r="A179" s="57" t="s">
        <v>434</v>
      </c>
      <c r="B179" s="30" t="s">
        <v>36</v>
      </c>
      <c r="C179" s="58" t="s">
        <v>701</v>
      </c>
      <c r="D179" s="58"/>
      <c r="E179" s="58" t="s">
        <v>548</v>
      </c>
      <c r="F179" s="58"/>
      <c r="G179" s="58"/>
      <c r="H179" s="59" t="s">
        <v>684</v>
      </c>
      <c r="I179" s="59"/>
      <c r="J179" s="59"/>
      <c r="K179" s="59"/>
      <c r="L179" s="59"/>
      <c r="M179" s="59" t="s">
        <v>584</v>
      </c>
      <c r="N179" s="31"/>
    </row>
    <row r="180" spans="1:14" x14ac:dyDescent="0.25">
      <c r="A180" s="57" t="s">
        <v>435</v>
      </c>
      <c r="B180" s="30" t="s">
        <v>98</v>
      </c>
      <c r="C180" s="58" t="s">
        <v>701</v>
      </c>
      <c r="D180" s="58"/>
      <c r="E180" s="58" t="s">
        <v>548</v>
      </c>
      <c r="F180" s="58"/>
      <c r="G180" s="58"/>
      <c r="H180" s="59"/>
      <c r="I180" s="59"/>
      <c r="J180" s="59"/>
      <c r="K180" s="59"/>
      <c r="L180" s="59"/>
      <c r="M180" s="59" t="s">
        <v>584</v>
      </c>
      <c r="N180" s="31"/>
    </row>
    <row r="181" spans="1:14" x14ac:dyDescent="0.25">
      <c r="A181" s="57" t="s">
        <v>625</v>
      </c>
      <c r="B181" s="31" t="s">
        <v>585</v>
      </c>
      <c r="C181" s="58" t="s">
        <v>701</v>
      </c>
      <c r="D181" s="58"/>
      <c r="E181" s="58" t="s">
        <v>548</v>
      </c>
      <c r="F181" s="58"/>
      <c r="G181" s="58"/>
      <c r="H181" s="59"/>
      <c r="I181" s="59"/>
      <c r="J181" s="59"/>
      <c r="K181" s="59"/>
      <c r="L181" s="59"/>
      <c r="M181" s="59" t="s">
        <v>584</v>
      </c>
      <c r="N181" s="31"/>
    </row>
    <row r="182" spans="1:14" x14ac:dyDescent="0.25">
      <c r="A182" s="57" t="s">
        <v>626</v>
      </c>
      <c r="B182" s="30" t="s">
        <v>168</v>
      </c>
      <c r="C182" s="58" t="s">
        <v>701</v>
      </c>
      <c r="D182" s="58"/>
      <c r="E182" s="58" t="s">
        <v>548</v>
      </c>
      <c r="F182" s="58"/>
      <c r="G182" s="58"/>
      <c r="H182" s="59"/>
      <c r="I182" s="59" t="s">
        <v>737</v>
      </c>
      <c r="J182" s="59"/>
      <c r="K182" s="59"/>
      <c r="L182" s="59"/>
      <c r="M182" s="59" t="s">
        <v>584</v>
      </c>
      <c r="N182" s="31"/>
    </row>
    <row r="183" spans="1:14" ht="31.2" x14ac:dyDescent="0.25">
      <c r="A183" s="57" t="s">
        <v>436</v>
      </c>
      <c r="B183" s="30" t="s">
        <v>91</v>
      </c>
      <c r="C183" s="58" t="s">
        <v>701</v>
      </c>
      <c r="D183" s="58"/>
      <c r="E183" s="58" t="s">
        <v>548</v>
      </c>
      <c r="F183" s="58"/>
      <c r="G183" s="58"/>
      <c r="H183" s="59" t="s">
        <v>686</v>
      </c>
      <c r="I183" s="59"/>
      <c r="J183" s="59"/>
      <c r="K183" s="59"/>
      <c r="L183" s="59"/>
      <c r="M183" s="59" t="s">
        <v>584</v>
      </c>
      <c r="N183" s="31"/>
    </row>
    <row r="184" spans="1:14" x14ac:dyDescent="0.25">
      <c r="A184" s="57" t="s">
        <v>437</v>
      </c>
      <c r="B184" s="30" t="s">
        <v>176</v>
      </c>
      <c r="C184" s="58" t="s">
        <v>701</v>
      </c>
      <c r="D184" s="58"/>
      <c r="E184" s="58" t="s">
        <v>548</v>
      </c>
      <c r="F184" s="58"/>
      <c r="G184" s="58"/>
      <c r="H184" s="59"/>
      <c r="I184" s="59"/>
      <c r="J184" s="59"/>
      <c r="K184" s="59"/>
      <c r="L184" s="59"/>
      <c r="M184" s="59" t="s">
        <v>584</v>
      </c>
      <c r="N184" s="31"/>
    </row>
    <row r="185" spans="1:14" x14ac:dyDescent="0.25">
      <c r="A185" s="57" t="s">
        <v>438</v>
      </c>
      <c r="B185" s="30" t="s">
        <v>153</v>
      </c>
      <c r="C185" s="58" t="s">
        <v>701</v>
      </c>
      <c r="D185" s="58"/>
      <c r="E185" s="58" t="s">
        <v>548</v>
      </c>
      <c r="F185" s="58"/>
      <c r="G185" s="58"/>
      <c r="H185" s="59"/>
      <c r="I185" s="59"/>
      <c r="J185" s="59"/>
      <c r="K185" s="59"/>
      <c r="L185" s="59"/>
      <c r="M185" s="59" t="s">
        <v>584</v>
      </c>
      <c r="N185" s="31"/>
    </row>
    <row r="186" spans="1:14" x14ac:dyDescent="0.25">
      <c r="A186" s="57" t="s">
        <v>439</v>
      </c>
      <c r="B186" s="30" t="s">
        <v>96</v>
      </c>
      <c r="C186" s="58" t="s">
        <v>701</v>
      </c>
      <c r="D186" s="58"/>
      <c r="E186" s="58" t="s">
        <v>548</v>
      </c>
      <c r="F186" s="58"/>
      <c r="G186" s="58"/>
      <c r="H186" s="59"/>
      <c r="I186" s="59"/>
      <c r="J186" s="59"/>
      <c r="K186" s="59"/>
      <c r="L186" s="59"/>
      <c r="M186" s="59" t="s">
        <v>584</v>
      </c>
      <c r="N186" s="31"/>
    </row>
    <row r="187" spans="1:14" x14ac:dyDescent="0.25">
      <c r="A187" s="57" t="s">
        <v>440</v>
      </c>
      <c r="B187" s="30" t="s">
        <v>82</v>
      </c>
      <c r="C187" s="58" t="s">
        <v>701</v>
      </c>
      <c r="D187" s="58"/>
      <c r="E187" s="58" t="s">
        <v>548</v>
      </c>
      <c r="F187" s="58"/>
      <c r="G187" s="58"/>
      <c r="H187" s="59"/>
      <c r="I187" s="59"/>
      <c r="J187" s="59"/>
      <c r="K187" s="59"/>
      <c r="L187" s="59"/>
      <c r="M187" s="59" t="s">
        <v>584</v>
      </c>
      <c r="N187" s="31"/>
    </row>
    <row r="188" spans="1:14" x14ac:dyDescent="0.25">
      <c r="A188" s="57" t="s">
        <v>441</v>
      </c>
      <c r="B188" s="30" t="s">
        <v>198</v>
      </c>
      <c r="C188" s="58" t="s">
        <v>701</v>
      </c>
      <c r="D188" s="58"/>
      <c r="E188" s="58" t="s">
        <v>548</v>
      </c>
      <c r="F188" s="58"/>
      <c r="G188" s="58"/>
      <c r="H188" s="59"/>
      <c r="I188" s="59"/>
      <c r="J188" s="59"/>
      <c r="K188" s="59"/>
      <c r="L188" s="59"/>
      <c r="M188" s="59" t="s">
        <v>584</v>
      </c>
      <c r="N188" s="31"/>
    </row>
    <row r="189" spans="1:14" ht="62.4" x14ac:dyDescent="0.25">
      <c r="A189" s="57" t="s">
        <v>627</v>
      </c>
      <c r="B189" s="30" t="s">
        <v>141</v>
      </c>
      <c r="C189" s="58" t="s">
        <v>701</v>
      </c>
      <c r="D189" s="58"/>
      <c r="E189" s="58"/>
      <c r="F189" s="58" t="s">
        <v>548</v>
      </c>
      <c r="G189" s="58"/>
      <c r="H189" s="59" t="s">
        <v>691</v>
      </c>
      <c r="I189" s="59" t="s">
        <v>695</v>
      </c>
      <c r="J189" s="59"/>
      <c r="K189" s="59"/>
      <c r="L189" s="59"/>
      <c r="M189" s="59" t="s">
        <v>597</v>
      </c>
      <c r="N189" s="31"/>
    </row>
    <row r="190" spans="1:14" ht="31.2" x14ac:dyDescent="0.25">
      <c r="A190" s="57" t="s">
        <v>442</v>
      </c>
      <c r="B190" s="30" t="s">
        <v>86</v>
      </c>
      <c r="C190" s="58" t="s">
        <v>701</v>
      </c>
      <c r="D190" s="58" t="s">
        <v>548</v>
      </c>
      <c r="E190" s="58"/>
      <c r="F190" s="58"/>
      <c r="G190" s="58"/>
      <c r="H190" s="59"/>
      <c r="I190" s="59"/>
      <c r="J190" s="59" t="s">
        <v>548</v>
      </c>
      <c r="K190" s="59"/>
      <c r="L190" s="59"/>
      <c r="M190" s="59" t="s">
        <v>595</v>
      </c>
      <c r="N190" s="31"/>
    </row>
    <row r="191" spans="1:14" x14ac:dyDescent="0.25">
      <c r="A191" s="57" t="s">
        <v>443</v>
      </c>
      <c r="B191" s="30" t="s">
        <v>71</v>
      </c>
      <c r="C191" s="58" t="s">
        <v>701</v>
      </c>
      <c r="D191" s="58"/>
      <c r="E191" s="58" t="s">
        <v>548</v>
      </c>
      <c r="F191" s="58"/>
      <c r="G191" s="58"/>
      <c r="H191" s="59"/>
      <c r="I191" s="59"/>
      <c r="J191" s="59"/>
      <c r="K191" s="59"/>
      <c r="L191" s="59"/>
      <c r="M191" s="59" t="s">
        <v>584</v>
      </c>
      <c r="N191" s="31"/>
    </row>
    <row r="192" spans="1:14" x14ac:dyDescent="0.25">
      <c r="A192" s="57" t="s">
        <v>444</v>
      </c>
      <c r="B192" s="30" t="s">
        <v>668</v>
      </c>
      <c r="C192" s="58" t="s">
        <v>701</v>
      </c>
      <c r="D192" s="58"/>
      <c r="E192" s="58" t="s">
        <v>548</v>
      </c>
      <c r="F192" s="58"/>
      <c r="G192" s="58"/>
      <c r="H192" s="59"/>
      <c r="I192" s="59"/>
      <c r="J192" s="59"/>
      <c r="K192" s="59"/>
      <c r="L192" s="59"/>
      <c r="M192" s="59" t="s">
        <v>584</v>
      </c>
      <c r="N192" s="31"/>
    </row>
    <row r="193" spans="1:14" x14ac:dyDescent="0.25">
      <c r="A193" s="57" t="s">
        <v>628</v>
      </c>
      <c r="B193" s="30" t="s">
        <v>73</v>
      </c>
      <c r="C193" s="58" t="s">
        <v>701</v>
      </c>
      <c r="D193" s="58"/>
      <c r="E193" s="58" t="s">
        <v>548</v>
      </c>
      <c r="F193" s="58"/>
      <c r="G193" s="58"/>
      <c r="H193" s="59"/>
      <c r="I193" s="59"/>
      <c r="J193" s="59"/>
      <c r="K193" s="59"/>
      <c r="L193" s="59"/>
      <c r="M193" s="59" t="s">
        <v>584</v>
      </c>
      <c r="N193" s="31"/>
    </row>
    <row r="194" spans="1:14" x14ac:dyDescent="0.25">
      <c r="A194" s="57" t="s">
        <v>629</v>
      </c>
      <c r="B194" s="32" t="s">
        <v>669</v>
      </c>
      <c r="C194" s="58" t="s">
        <v>701</v>
      </c>
      <c r="D194" s="58"/>
      <c r="E194" s="58" t="s">
        <v>548</v>
      </c>
      <c r="F194" s="58"/>
      <c r="G194" s="58"/>
      <c r="H194" s="59"/>
      <c r="I194" s="59"/>
      <c r="J194" s="59"/>
      <c r="K194" s="59"/>
      <c r="L194" s="59"/>
      <c r="M194" s="59" t="s">
        <v>584</v>
      </c>
      <c r="N194" s="31"/>
    </row>
    <row r="195" spans="1:14" ht="31.2" x14ac:dyDescent="0.25">
      <c r="A195" s="57" t="s">
        <v>445</v>
      </c>
      <c r="B195" s="30" t="s">
        <v>29</v>
      </c>
      <c r="C195" s="58" t="s">
        <v>779</v>
      </c>
      <c r="D195" s="58" t="s">
        <v>548</v>
      </c>
      <c r="E195" s="58"/>
      <c r="F195" s="58"/>
      <c r="G195" s="58"/>
      <c r="H195" s="59"/>
      <c r="I195" s="59"/>
      <c r="J195" s="59" t="s">
        <v>548</v>
      </c>
      <c r="K195" s="59"/>
      <c r="L195" s="59"/>
      <c r="M195" s="59" t="s">
        <v>595</v>
      </c>
      <c r="N195" s="31"/>
    </row>
    <row r="196" spans="1:14" ht="31.2" x14ac:dyDescent="0.25">
      <c r="A196" s="57" t="s">
        <v>446</v>
      </c>
      <c r="B196" s="30" t="s">
        <v>23</v>
      </c>
      <c r="C196" s="58" t="s">
        <v>565</v>
      </c>
      <c r="D196" s="58" t="s">
        <v>548</v>
      </c>
      <c r="E196" s="58"/>
      <c r="F196" s="58"/>
      <c r="G196" s="58"/>
      <c r="H196" s="59"/>
      <c r="I196" s="59"/>
      <c r="J196" s="59" t="s">
        <v>548</v>
      </c>
      <c r="K196" s="59"/>
      <c r="L196" s="59"/>
      <c r="M196" s="59" t="s">
        <v>595</v>
      </c>
      <c r="N196" s="31"/>
    </row>
    <row r="197" spans="1:14" ht="31.2" x14ac:dyDescent="0.25">
      <c r="A197" s="57" t="s">
        <v>447</v>
      </c>
      <c r="B197" s="30" t="s">
        <v>139</v>
      </c>
      <c r="C197" s="58" t="s">
        <v>565</v>
      </c>
      <c r="D197" s="58" t="s">
        <v>548</v>
      </c>
      <c r="E197" s="58"/>
      <c r="F197" s="58"/>
      <c r="G197" s="58"/>
      <c r="H197" s="59"/>
      <c r="I197" s="59"/>
      <c r="J197" s="59" t="s">
        <v>548</v>
      </c>
      <c r="K197" s="59"/>
      <c r="L197" s="59"/>
      <c r="M197" s="59" t="s">
        <v>595</v>
      </c>
      <c r="N197" s="31"/>
    </row>
    <row r="198" spans="1:14" ht="31.2" x14ac:dyDescent="0.25">
      <c r="A198" s="57" t="s">
        <v>448</v>
      </c>
      <c r="B198" s="30" t="s">
        <v>59</v>
      </c>
      <c r="C198" s="58" t="s">
        <v>565</v>
      </c>
      <c r="D198" s="58" t="s">
        <v>548</v>
      </c>
      <c r="E198" s="58"/>
      <c r="F198" s="58"/>
      <c r="G198" s="58"/>
      <c r="H198" s="59"/>
      <c r="I198" s="59"/>
      <c r="J198" s="59" t="s">
        <v>548</v>
      </c>
      <c r="K198" s="59"/>
      <c r="L198" s="59"/>
      <c r="M198" s="59" t="s">
        <v>595</v>
      </c>
      <c r="N198" s="31"/>
    </row>
    <row r="199" spans="1:14" ht="31.2" x14ac:dyDescent="0.25">
      <c r="A199" s="57" t="s">
        <v>449</v>
      </c>
      <c r="B199" s="30" t="s">
        <v>60</v>
      </c>
      <c r="C199" s="58" t="s">
        <v>565</v>
      </c>
      <c r="D199" s="58" t="s">
        <v>548</v>
      </c>
      <c r="E199" s="58"/>
      <c r="F199" s="58"/>
      <c r="G199" s="58"/>
      <c r="H199" s="59"/>
      <c r="I199" s="59"/>
      <c r="J199" s="59" t="s">
        <v>548</v>
      </c>
      <c r="K199" s="59"/>
      <c r="L199" s="59"/>
      <c r="M199" s="59" t="s">
        <v>595</v>
      </c>
      <c r="N199" s="31"/>
    </row>
    <row r="200" spans="1:14" ht="31.2" x14ac:dyDescent="0.25">
      <c r="A200" s="57" t="s">
        <v>450</v>
      </c>
      <c r="B200" s="30" t="s">
        <v>52</v>
      </c>
      <c r="C200" s="58" t="s">
        <v>565</v>
      </c>
      <c r="D200" s="58" t="s">
        <v>548</v>
      </c>
      <c r="E200" s="58"/>
      <c r="F200" s="58"/>
      <c r="G200" s="58"/>
      <c r="H200" s="59"/>
      <c r="I200" s="59"/>
      <c r="J200" s="59" t="s">
        <v>548</v>
      </c>
      <c r="K200" s="59"/>
      <c r="L200" s="59"/>
      <c r="M200" s="59" t="s">
        <v>595</v>
      </c>
      <c r="N200" s="31"/>
    </row>
    <row r="201" spans="1:14" ht="31.2" x14ac:dyDescent="0.25">
      <c r="A201" s="57" t="s">
        <v>451</v>
      </c>
      <c r="B201" s="30" t="s">
        <v>157</v>
      </c>
      <c r="C201" s="58" t="s">
        <v>565</v>
      </c>
      <c r="D201" s="58"/>
      <c r="E201" s="58" t="s">
        <v>548</v>
      </c>
      <c r="F201" s="58"/>
      <c r="G201" s="58"/>
      <c r="H201" s="59"/>
      <c r="I201" s="59"/>
      <c r="J201" s="59"/>
      <c r="K201" s="59"/>
      <c r="L201" s="59"/>
      <c r="M201" s="59" t="s">
        <v>584</v>
      </c>
      <c r="N201" s="31"/>
    </row>
    <row r="202" spans="1:14" ht="31.2" x14ac:dyDescent="0.25">
      <c r="A202" s="57" t="s">
        <v>452</v>
      </c>
      <c r="B202" s="30" t="s">
        <v>149</v>
      </c>
      <c r="C202" s="58" t="s">
        <v>565</v>
      </c>
      <c r="D202" s="58"/>
      <c r="E202" s="58" t="s">
        <v>548</v>
      </c>
      <c r="F202" s="58"/>
      <c r="G202" s="58"/>
      <c r="H202" s="59"/>
      <c r="I202" s="59"/>
      <c r="J202" s="59"/>
      <c r="K202" s="59"/>
      <c r="L202" s="59"/>
      <c r="M202" s="59" t="s">
        <v>584</v>
      </c>
      <c r="N202" s="31"/>
    </row>
    <row r="203" spans="1:14" ht="31.2" x14ac:dyDescent="0.25">
      <c r="A203" s="57" t="s">
        <v>453</v>
      </c>
      <c r="B203" s="30" t="s">
        <v>158</v>
      </c>
      <c r="C203" s="58" t="s">
        <v>565</v>
      </c>
      <c r="D203" s="58"/>
      <c r="E203" s="58" t="s">
        <v>548</v>
      </c>
      <c r="F203" s="58"/>
      <c r="G203" s="58"/>
      <c r="H203" s="59"/>
      <c r="I203" s="59"/>
      <c r="J203" s="59"/>
      <c r="K203" s="59"/>
      <c r="L203" s="59"/>
      <c r="M203" s="59" t="s">
        <v>584</v>
      </c>
      <c r="N203" s="31"/>
    </row>
    <row r="204" spans="1:14" ht="31.2" x14ac:dyDescent="0.25">
      <c r="A204" s="57" t="s">
        <v>454</v>
      </c>
      <c r="B204" s="30" t="s">
        <v>137</v>
      </c>
      <c r="C204" s="58" t="s">
        <v>565</v>
      </c>
      <c r="D204" s="58" t="s">
        <v>548</v>
      </c>
      <c r="E204" s="58"/>
      <c r="F204" s="58"/>
      <c r="G204" s="58"/>
      <c r="H204" s="59"/>
      <c r="I204" s="59"/>
      <c r="J204" s="59" t="s">
        <v>548</v>
      </c>
      <c r="K204" s="59"/>
      <c r="L204" s="59"/>
      <c r="M204" s="59" t="s">
        <v>595</v>
      </c>
      <c r="N204" s="31"/>
    </row>
    <row r="205" spans="1:14" ht="31.2" x14ac:dyDescent="0.25">
      <c r="A205" s="57" t="s">
        <v>630</v>
      </c>
      <c r="B205" s="30" t="s">
        <v>148</v>
      </c>
      <c r="C205" s="58" t="s">
        <v>565</v>
      </c>
      <c r="D205" s="58"/>
      <c r="E205" s="58" t="s">
        <v>548</v>
      </c>
      <c r="F205" s="58"/>
      <c r="G205" s="58"/>
      <c r="H205" s="59"/>
      <c r="I205" s="59"/>
      <c r="J205" s="59"/>
      <c r="K205" s="59"/>
      <c r="L205" s="59"/>
      <c r="M205" s="59" t="s">
        <v>584</v>
      </c>
      <c r="N205" s="31"/>
    </row>
    <row r="206" spans="1:14" ht="31.2" x14ac:dyDescent="0.25">
      <c r="A206" s="57" t="s">
        <v>631</v>
      </c>
      <c r="B206" s="30" t="s">
        <v>145</v>
      </c>
      <c r="C206" s="58" t="s">
        <v>565</v>
      </c>
      <c r="D206" s="58" t="s">
        <v>548</v>
      </c>
      <c r="E206" s="58"/>
      <c r="F206" s="58"/>
      <c r="G206" s="58"/>
      <c r="H206" s="59"/>
      <c r="I206" s="59"/>
      <c r="J206" s="59" t="s">
        <v>548</v>
      </c>
      <c r="K206" s="59"/>
      <c r="L206" s="59"/>
      <c r="M206" s="59" t="s">
        <v>595</v>
      </c>
      <c r="N206" s="31"/>
    </row>
    <row r="207" spans="1:14" ht="31.2" x14ac:dyDescent="0.25">
      <c r="A207" s="57" t="s">
        <v>455</v>
      </c>
      <c r="B207" s="30" t="s">
        <v>122</v>
      </c>
      <c r="C207" s="58" t="s">
        <v>565</v>
      </c>
      <c r="D207" s="58" t="s">
        <v>548</v>
      </c>
      <c r="E207" s="58"/>
      <c r="F207" s="58"/>
      <c r="G207" s="58"/>
      <c r="H207" s="59"/>
      <c r="I207" s="59"/>
      <c r="J207" s="59" t="s">
        <v>548</v>
      </c>
      <c r="K207" s="59"/>
      <c r="L207" s="59"/>
      <c r="M207" s="59" t="s">
        <v>595</v>
      </c>
      <c r="N207" s="31"/>
    </row>
    <row r="208" spans="1:14" ht="31.2" x14ac:dyDescent="0.25">
      <c r="A208" s="57" t="s">
        <v>456</v>
      </c>
      <c r="B208" s="30" t="s">
        <v>160</v>
      </c>
      <c r="C208" s="58" t="s">
        <v>565</v>
      </c>
      <c r="D208" s="58"/>
      <c r="E208" s="58" t="s">
        <v>548</v>
      </c>
      <c r="F208" s="58"/>
      <c r="G208" s="58"/>
      <c r="H208" s="59"/>
      <c r="I208" s="59"/>
      <c r="J208" s="59"/>
      <c r="K208" s="59"/>
      <c r="L208" s="59"/>
      <c r="M208" s="59" t="s">
        <v>584</v>
      </c>
      <c r="N208" s="31"/>
    </row>
    <row r="209" spans="1:14" ht="31.2" x14ac:dyDescent="0.25">
      <c r="A209" s="57" t="s">
        <v>457</v>
      </c>
      <c r="B209" s="30" t="s">
        <v>132</v>
      </c>
      <c r="C209" s="58" t="s">
        <v>565</v>
      </c>
      <c r="D209" s="58" t="s">
        <v>548</v>
      </c>
      <c r="E209" s="58"/>
      <c r="F209" s="58"/>
      <c r="G209" s="58"/>
      <c r="H209" s="59"/>
      <c r="I209" s="59"/>
      <c r="J209" s="59" t="s">
        <v>548</v>
      </c>
      <c r="K209" s="59"/>
      <c r="L209" s="59"/>
      <c r="M209" s="59" t="s">
        <v>595</v>
      </c>
      <c r="N209" s="31"/>
    </row>
    <row r="210" spans="1:14" ht="31.2" x14ac:dyDescent="0.25">
      <c r="A210" s="57" t="s">
        <v>458</v>
      </c>
      <c r="B210" s="30" t="s">
        <v>180</v>
      </c>
      <c r="C210" s="58" t="s">
        <v>565</v>
      </c>
      <c r="D210" s="58" t="s">
        <v>548</v>
      </c>
      <c r="E210" s="58"/>
      <c r="F210" s="58"/>
      <c r="G210" s="58"/>
      <c r="H210" s="59"/>
      <c r="I210" s="59"/>
      <c r="J210" s="59" t="s">
        <v>548</v>
      </c>
      <c r="K210" s="59"/>
      <c r="L210" s="59"/>
      <c r="M210" s="59" t="s">
        <v>595</v>
      </c>
      <c r="N210" s="31"/>
    </row>
    <row r="211" spans="1:14" ht="31.2" x14ac:dyDescent="0.25">
      <c r="A211" s="57" t="s">
        <v>459</v>
      </c>
      <c r="B211" s="30" t="s">
        <v>129</v>
      </c>
      <c r="C211" s="58" t="s">
        <v>565</v>
      </c>
      <c r="D211" s="58"/>
      <c r="E211" s="58" t="s">
        <v>548</v>
      </c>
      <c r="F211" s="58"/>
      <c r="G211" s="58"/>
      <c r="H211" s="59"/>
      <c r="I211" s="59"/>
      <c r="J211" s="59"/>
      <c r="K211" s="59"/>
      <c r="L211" s="59"/>
      <c r="M211" s="59" t="s">
        <v>584</v>
      </c>
      <c r="N211" s="31"/>
    </row>
    <row r="212" spans="1:14" ht="31.2" x14ac:dyDescent="0.25">
      <c r="A212" s="57" t="s">
        <v>460</v>
      </c>
      <c r="B212" s="30" t="s">
        <v>174</v>
      </c>
      <c r="C212" s="58" t="s">
        <v>565</v>
      </c>
      <c r="D212" s="58"/>
      <c r="E212" s="58" t="s">
        <v>548</v>
      </c>
      <c r="F212" s="58"/>
      <c r="G212" s="58"/>
      <c r="H212" s="59"/>
      <c r="I212" s="59"/>
      <c r="J212" s="59"/>
      <c r="K212" s="59"/>
      <c r="L212" s="59"/>
      <c r="M212" s="59" t="s">
        <v>584</v>
      </c>
      <c r="N212" s="31"/>
    </row>
    <row r="213" spans="1:14" ht="31.2" x14ac:dyDescent="0.25">
      <c r="A213" s="57" t="s">
        <v>461</v>
      </c>
      <c r="B213" s="30" t="s">
        <v>150</v>
      </c>
      <c r="C213" s="58" t="s">
        <v>565</v>
      </c>
      <c r="D213" s="58"/>
      <c r="E213" s="58" t="s">
        <v>548</v>
      </c>
      <c r="F213" s="58"/>
      <c r="G213" s="58"/>
      <c r="H213" s="59"/>
      <c r="I213" s="59"/>
      <c r="J213" s="59"/>
      <c r="K213" s="59"/>
      <c r="L213" s="59"/>
      <c r="M213" s="59" t="s">
        <v>584</v>
      </c>
      <c r="N213" s="31"/>
    </row>
    <row r="214" spans="1:14" ht="31.2" x14ac:dyDescent="0.25">
      <c r="A214" s="57" t="s">
        <v>632</v>
      </c>
      <c r="B214" s="30" t="s">
        <v>142</v>
      </c>
      <c r="C214" s="58" t="s">
        <v>565</v>
      </c>
      <c r="D214" s="58"/>
      <c r="E214" s="58" t="s">
        <v>548</v>
      </c>
      <c r="F214" s="58"/>
      <c r="G214" s="58"/>
      <c r="H214" s="59"/>
      <c r="I214" s="59"/>
      <c r="J214" s="59"/>
      <c r="K214" s="59"/>
      <c r="L214" s="59"/>
      <c r="M214" s="59" t="s">
        <v>584</v>
      </c>
      <c r="N214" s="31"/>
    </row>
    <row r="215" spans="1:14" ht="31.2" x14ac:dyDescent="0.25">
      <c r="A215" s="57" t="s">
        <v>462</v>
      </c>
      <c r="B215" s="30" t="s">
        <v>117</v>
      </c>
      <c r="C215" s="58" t="s">
        <v>565</v>
      </c>
      <c r="D215" s="58"/>
      <c r="E215" s="58" t="s">
        <v>548</v>
      </c>
      <c r="F215" s="58"/>
      <c r="G215" s="58"/>
      <c r="H215" s="59"/>
      <c r="I215" s="59"/>
      <c r="J215" s="59"/>
      <c r="K215" s="59"/>
      <c r="L215" s="59"/>
      <c r="M215" s="59" t="s">
        <v>584</v>
      </c>
      <c r="N215" s="31"/>
    </row>
    <row r="216" spans="1:14" ht="31.2" x14ac:dyDescent="0.25">
      <c r="A216" s="57" t="s">
        <v>463</v>
      </c>
      <c r="B216" s="30" t="s">
        <v>152</v>
      </c>
      <c r="C216" s="58" t="s">
        <v>565</v>
      </c>
      <c r="D216" s="58" t="s">
        <v>548</v>
      </c>
      <c r="E216" s="58"/>
      <c r="F216" s="58"/>
      <c r="G216" s="58"/>
      <c r="H216" s="59"/>
      <c r="I216" s="59"/>
      <c r="J216" s="59" t="s">
        <v>548</v>
      </c>
      <c r="K216" s="59"/>
      <c r="L216" s="59"/>
      <c r="M216" s="59" t="s">
        <v>595</v>
      </c>
      <c r="N216" s="31"/>
    </row>
    <row r="217" spans="1:14" ht="31.2" x14ac:dyDescent="0.25">
      <c r="A217" s="57" t="s">
        <v>464</v>
      </c>
      <c r="B217" s="30" t="s">
        <v>18</v>
      </c>
      <c r="C217" s="58" t="s">
        <v>565</v>
      </c>
      <c r="D217" s="58"/>
      <c r="E217" s="58" t="s">
        <v>548</v>
      </c>
      <c r="F217" s="58"/>
      <c r="G217" s="58"/>
      <c r="H217" s="59" t="s">
        <v>686</v>
      </c>
      <c r="I217" s="59"/>
      <c r="J217" s="59"/>
      <c r="K217" s="59"/>
      <c r="L217" s="59"/>
      <c r="M217" s="59" t="s">
        <v>584</v>
      </c>
      <c r="N217" s="31"/>
    </row>
    <row r="218" spans="1:14" ht="31.2" x14ac:dyDescent="0.25">
      <c r="A218" s="57" t="s">
        <v>465</v>
      </c>
      <c r="B218" s="30" t="s">
        <v>128</v>
      </c>
      <c r="C218" s="58" t="s">
        <v>565</v>
      </c>
      <c r="D218" s="58"/>
      <c r="E218" s="58" t="s">
        <v>548</v>
      </c>
      <c r="F218" s="58"/>
      <c r="G218" s="58"/>
      <c r="H218" s="59"/>
      <c r="I218" s="59"/>
      <c r="J218" s="59"/>
      <c r="K218" s="59"/>
      <c r="L218" s="59"/>
      <c r="M218" s="59" t="s">
        <v>584</v>
      </c>
      <c r="N218" s="31"/>
    </row>
    <row r="219" spans="1:14" ht="31.2" x14ac:dyDescent="0.25">
      <c r="A219" s="57" t="s">
        <v>466</v>
      </c>
      <c r="B219" s="30" t="s">
        <v>670</v>
      </c>
      <c r="C219" s="58" t="s">
        <v>565</v>
      </c>
      <c r="D219" s="58"/>
      <c r="E219" s="58" t="s">
        <v>548</v>
      </c>
      <c r="F219" s="58"/>
      <c r="G219" s="58"/>
      <c r="H219" s="59"/>
      <c r="I219" s="59"/>
      <c r="J219" s="59"/>
      <c r="K219" s="59"/>
      <c r="L219" s="59"/>
      <c r="M219" s="59" t="s">
        <v>584</v>
      </c>
      <c r="N219" s="31"/>
    </row>
    <row r="220" spans="1:14" ht="31.2" x14ac:dyDescent="0.25">
      <c r="A220" s="57" t="s">
        <v>467</v>
      </c>
      <c r="B220" s="30" t="s">
        <v>671</v>
      </c>
      <c r="C220" s="58" t="s">
        <v>565</v>
      </c>
      <c r="D220" s="58"/>
      <c r="E220" s="58" t="s">
        <v>548</v>
      </c>
      <c r="F220" s="58"/>
      <c r="G220" s="58"/>
      <c r="H220" s="59"/>
      <c r="I220" s="59"/>
      <c r="J220" s="59"/>
      <c r="K220" s="59"/>
      <c r="L220" s="59"/>
      <c r="M220" s="59" t="s">
        <v>584</v>
      </c>
      <c r="N220" s="31"/>
    </row>
    <row r="221" spans="1:14" ht="31.2" x14ac:dyDescent="0.25">
      <c r="A221" s="57" t="s">
        <v>633</v>
      </c>
      <c r="B221" s="30" t="s">
        <v>15</v>
      </c>
      <c r="C221" s="58" t="s">
        <v>702</v>
      </c>
      <c r="D221" s="58" t="s">
        <v>548</v>
      </c>
      <c r="E221" s="58"/>
      <c r="F221" s="58"/>
      <c r="G221" s="58"/>
      <c r="H221" s="59"/>
      <c r="I221" s="59"/>
      <c r="J221" s="59" t="s">
        <v>548</v>
      </c>
      <c r="K221" s="59"/>
      <c r="L221" s="59"/>
      <c r="M221" s="59" t="s">
        <v>595</v>
      </c>
      <c r="N221" s="31"/>
    </row>
    <row r="222" spans="1:14" ht="31.2" x14ac:dyDescent="0.25">
      <c r="A222" s="57" t="s">
        <v>468</v>
      </c>
      <c r="B222" s="30" t="s">
        <v>28</v>
      </c>
      <c r="C222" s="58" t="s">
        <v>702</v>
      </c>
      <c r="D222" s="58" t="s">
        <v>548</v>
      </c>
      <c r="E222" s="58"/>
      <c r="F222" s="58"/>
      <c r="G222" s="58"/>
      <c r="H222" s="59"/>
      <c r="I222" s="59"/>
      <c r="J222" s="59" t="s">
        <v>548</v>
      </c>
      <c r="K222" s="59"/>
      <c r="L222" s="59"/>
      <c r="M222" s="59" t="s">
        <v>595</v>
      </c>
      <c r="N222" s="31"/>
    </row>
    <row r="223" spans="1:14" ht="31.2" x14ac:dyDescent="0.25">
      <c r="A223" s="57" t="s">
        <v>469</v>
      </c>
      <c r="B223" s="30" t="s">
        <v>191</v>
      </c>
      <c r="C223" s="58" t="s">
        <v>702</v>
      </c>
      <c r="D223" s="58" t="s">
        <v>548</v>
      </c>
      <c r="E223" s="58"/>
      <c r="F223" s="58"/>
      <c r="G223" s="58"/>
      <c r="H223" s="59"/>
      <c r="I223" s="59"/>
      <c r="J223" s="59" t="s">
        <v>548</v>
      </c>
      <c r="K223" s="59"/>
      <c r="L223" s="59"/>
      <c r="M223" s="59" t="s">
        <v>595</v>
      </c>
      <c r="N223" s="31"/>
    </row>
    <row r="224" spans="1:14" ht="31.2" x14ac:dyDescent="0.25">
      <c r="A224" s="57" t="s">
        <v>634</v>
      </c>
      <c r="B224" s="30" t="s">
        <v>54</v>
      </c>
      <c r="C224" s="58" t="s">
        <v>702</v>
      </c>
      <c r="D224" s="58" t="s">
        <v>548</v>
      </c>
      <c r="E224" s="58"/>
      <c r="F224" s="58"/>
      <c r="G224" s="58"/>
      <c r="H224" s="59"/>
      <c r="I224" s="59"/>
      <c r="J224" s="59" t="s">
        <v>548</v>
      </c>
      <c r="K224" s="59"/>
      <c r="L224" s="59"/>
      <c r="M224" s="59" t="s">
        <v>595</v>
      </c>
      <c r="N224" s="31"/>
    </row>
    <row r="225" spans="1:14" ht="31.2" x14ac:dyDescent="0.25">
      <c r="A225" s="57" t="s">
        <v>635</v>
      </c>
      <c r="B225" s="30" t="s">
        <v>131</v>
      </c>
      <c r="C225" s="58" t="s">
        <v>702</v>
      </c>
      <c r="D225" s="58" t="s">
        <v>548</v>
      </c>
      <c r="E225" s="58"/>
      <c r="F225" s="58"/>
      <c r="G225" s="58"/>
      <c r="H225" s="59"/>
      <c r="I225" s="59"/>
      <c r="J225" s="59" t="s">
        <v>548</v>
      </c>
      <c r="K225" s="59"/>
      <c r="L225" s="59"/>
      <c r="M225" s="59" t="s">
        <v>595</v>
      </c>
      <c r="N225" s="31"/>
    </row>
    <row r="226" spans="1:14" x14ac:dyDescent="0.25">
      <c r="A226" s="57" t="s">
        <v>470</v>
      </c>
      <c r="B226" s="30" t="s">
        <v>197</v>
      </c>
      <c r="C226" s="58" t="s">
        <v>702</v>
      </c>
      <c r="D226" s="58"/>
      <c r="E226" s="58" t="s">
        <v>548</v>
      </c>
      <c r="F226" s="58"/>
      <c r="G226" s="58"/>
      <c r="H226" s="59"/>
      <c r="I226" s="59" t="s">
        <v>693</v>
      </c>
      <c r="J226" s="59"/>
      <c r="K226" s="59"/>
      <c r="L226" s="59"/>
      <c r="M226" s="59" t="s">
        <v>584</v>
      </c>
      <c r="N226" s="31"/>
    </row>
    <row r="227" spans="1:14" ht="31.2" x14ac:dyDescent="0.25">
      <c r="A227" s="57" t="s">
        <v>471</v>
      </c>
      <c r="B227" s="30" t="s">
        <v>58</v>
      </c>
      <c r="C227" s="58" t="s">
        <v>702</v>
      </c>
      <c r="D227" s="58" t="s">
        <v>548</v>
      </c>
      <c r="E227" s="58"/>
      <c r="F227" s="58"/>
      <c r="G227" s="58"/>
      <c r="H227" s="59"/>
      <c r="I227" s="59"/>
      <c r="J227" s="59" t="s">
        <v>548</v>
      </c>
      <c r="K227" s="59"/>
      <c r="L227" s="59"/>
      <c r="M227" s="59" t="s">
        <v>595</v>
      </c>
      <c r="N227" s="31"/>
    </row>
    <row r="228" spans="1:14" x14ac:dyDescent="0.25">
      <c r="A228" s="57" t="s">
        <v>472</v>
      </c>
      <c r="B228" s="30" t="s">
        <v>192</v>
      </c>
      <c r="C228" s="58" t="s">
        <v>702</v>
      </c>
      <c r="D228" s="58"/>
      <c r="E228" s="58" t="s">
        <v>548</v>
      </c>
      <c r="F228" s="58"/>
      <c r="G228" s="58"/>
      <c r="H228" s="59"/>
      <c r="I228" s="59" t="s">
        <v>697</v>
      </c>
      <c r="J228" s="59"/>
      <c r="K228" s="59"/>
      <c r="L228" s="59"/>
      <c r="M228" s="59" t="s">
        <v>584</v>
      </c>
      <c r="N228" s="31"/>
    </row>
    <row r="229" spans="1:14" ht="31.2" x14ac:dyDescent="0.25">
      <c r="A229" s="57" t="s">
        <v>636</v>
      </c>
      <c r="B229" s="30" t="s">
        <v>179</v>
      </c>
      <c r="C229" s="58" t="s">
        <v>702</v>
      </c>
      <c r="D229" s="58" t="s">
        <v>548</v>
      </c>
      <c r="E229" s="58"/>
      <c r="F229" s="58"/>
      <c r="G229" s="58"/>
      <c r="H229" s="59"/>
      <c r="I229" s="59"/>
      <c r="J229" s="59" t="s">
        <v>548</v>
      </c>
      <c r="K229" s="59"/>
      <c r="L229" s="59"/>
      <c r="M229" s="59" t="s">
        <v>595</v>
      </c>
      <c r="N229" s="31"/>
    </row>
    <row r="230" spans="1:14" ht="31.2" x14ac:dyDescent="0.25">
      <c r="A230" s="57" t="s">
        <v>637</v>
      </c>
      <c r="B230" s="30" t="s">
        <v>169</v>
      </c>
      <c r="C230" s="58" t="s">
        <v>702</v>
      </c>
      <c r="D230" s="58" t="s">
        <v>548</v>
      </c>
      <c r="E230" s="58"/>
      <c r="F230" s="58"/>
      <c r="G230" s="58"/>
      <c r="H230" s="59"/>
      <c r="I230" s="59"/>
      <c r="J230" s="59" t="s">
        <v>548</v>
      </c>
      <c r="K230" s="59"/>
      <c r="L230" s="59"/>
      <c r="M230" s="59" t="s">
        <v>595</v>
      </c>
      <c r="N230" s="31"/>
    </row>
    <row r="231" spans="1:14" ht="31.2" x14ac:dyDescent="0.25">
      <c r="A231" s="57" t="s">
        <v>473</v>
      </c>
      <c r="B231" s="30" t="s">
        <v>163</v>
      </c>
      <c r="C231" s="58" t="s">
        <v>702</v>
      </c>
      <c r="D231" s="58"/>
      <c r="E231" s="58"/>
      <c r="F231" s="58" t="s">
        <v>548</v>
      </c>
      <c r="G231" s="58"/>
      <c r="H231" s="59" t="s">
        <v>684</v>
      </c>
      <c r="I231" s="59"/>
      <c r="J231" s="59" t="s">
        <v>548</v>
      </c>
      <c r="K231" s="59"/>
      <c r="L231" s="59"/>
      <c r="M231" s="59" t="s">
        <v>584</v>
      </c>
      <c r="N231" s="31"/>
    </row>
    <row r="232" spans="1:14" ht="31.2" x14ac:dyDescent="0.25">
      <c r="A232" s="57" t="s">
        <v>474</v>
      </c>
      <c r="B232" s="30" t="s">
        <v>167</v>
      </c>
      <c r="C232" s="58" t="s">
        <v>702</v>
      </c>
      <c r="D232" s="58"/>
      <c r="E232" s="58" t="s">
        <v>548</v>
      </c>
      <c r="F232" s="58"/>
      <c r="G232" s="58"/>
      <c r="H232" s="59"/>
      <c r="I232" s="59"/>
      <c r="J232" s="59" t="s">
        <v>548</v>
      </c>
      <c r="K232" s="59"/>
      <c r="L232" s="59"/>
      <c r="M232" s="59" t="s">
        <v>595</v>
      </c>
      <c r="N232" s="31"/>
    </row>
    <row r="233" spans="1:14" ht="31.2" x14ac:dyDescent="0.25">
      <c r="A233" s="57" t="s">
        <v>475</v>
      </c>
      <c r="B233" s="30" t="s">
        <v>199</v>
      </c>
      <c r="C233" s="58" t="s">
        <v>702</v>
      </c>
      <c r="D233" s="58" t="s">
        <v>548</v>
      </c>
      <c r="E233" s="58"/>
      <c r="F233" s="58"/>
      <c r="G233" s="58"/>
      <c r="H233" s="59"/>
      <c r="I233" s="59"/>
      <c r="J233" s="59" t="s">
        <v>548</v>
      </c>
      <c r="K233" s="59"/>
      <c r="L233" s="59"/>
      <c r="M233" s="59" t="s">
        <v>595</v>
      </c>
      <c r="N233" s="31"/>
    </row>
    <row r="234" spans="1:14" ht="31.2" x14ac:dyDescent="0.25">
      <c r="A234" s="57" t="s">
        <v>476</v>
      </c>
      <c r="B234" s="30" t="s">
        <v>200</v>
      </c>
      <c r="C234" s="58" t="s">
        <v>702</v>
      </c>
      <c r="D234" s="58"/>
      <c r="E234" s="58" t="s">
        <v>548</v>
      </c>
      <c r="F234" s="58"/>
      <c r="G234" s="58"/>
      <c r="H234" s="59"/>
      <c r="I234" s="59"/>
      <c r="J234" s="59"/>
      <c r="K234" s="59"/>
      <c r="L234" s="59"/>
      <c r="M234" s="59" t="s">
        <v>584</v>
      </c>
      <c r="N234" s="31"/>
    </row>
    <row r="235" spans="1:14" ht="31.2" x14ac:dyDescent="0.25">
      <c r="A235" s="57" t="s">
        <v>638</v>
      </c>
      <c r="B235" s="30" t="s">
        <v>55</v>
      </c>
      <c r="C235" s="58" t="s">
        <v>702</v>
      </c>
      <c r="D235" s="58" t="s">
        <v>548</v>
      </c>
      <c r="E235" s="58"/>
      <c r="F235" s="58"/>
      <c r="G235" s="58"/>
      <c r="H235" s="59"/>
      <c r="I235" s="59"/>
      <c r="J235" s="59" t="s">
        <v>548</v>
      </c>
      <c r="K235" s="59"/>
      <c r="L235" s="59"/>
      <c r="M235" s="59" t="s">
        <v>595</v>
      </c>
      <c r="N235" s="31"/>
    </row>
    <row r="236" spans="1:14" ht="31.2" x14ac:dyDescent="0.25">
      <c r="A236" s="57" t="s">
        <v>477</v>
      </c>
      <c r="B236" s="30" t="s">
        <v>172</v>
      </c>
      <c r="C236" s="58" t="s">
        <v>702</v>
      </c>
      <c r="D236" s="58" t="s">
        <v>548</v>
      </c>
      <c r="E236" s="58"/>
      <c r="F236" s="58"/>
      <c r="G236" s="58"/>
      <c r="H236" s="59"/>
      <c r="I236" s="59"/>
      <c r="J236" s="59" t="s">
        <v>548</v>
      </c>
      <c r="K236" s="59"/>
      <c r="L236" s="59"/>
      <c r="M236" s="59" t="s">
        <v>595</v>
      </c>
      <c r="N236" s="31"/>
    </row>
    <row r="237" spans="1:14" x14ac:dyDescent="0.25">
      <c r="A237" s="57" t="s">
        <v>478</v>
      </c>
      <c r="B237" s="30" t="s">
        <v>183</v>
      </c>
      <c r="C237" s="58" t="s">
        <v>702</v>
      </c>
      <c r="D237" s="58"/>
      <c r="E237" s="58" t="s">
        <v>548</v>
      </c>
      <c r="F237" s="58"/>
      <c r="G237" s="58"/>
      <c r="H237" s="59"/>
      <c r="I237" s="59"/>
      <c r="J237" s="59"/>
      <c r="K237" s="59"/>
      <c r="L237" s="59"/>
      <c r="M237" s="59" t="s">
        <v>584</v>
      </c>
      <c r="N237" s="31"/>
    </row>
    <row r="238" spans="1:14" x14ac:dyDescent="0.25">
      <c r="A238" s="57" t="s">
        <v>639</v>
      </c>
      <c r="B238" s="30" t="s">
        <v>672</v>
      </c>
      <c r="C238" s="58" t="s">
        <v>702</v>
      </c>
      <c r="D238" s="58"/>
      <c r="E238" s="58" t="s">
        <v>548</v>
      </c>
      <c r="F238" s="58"/>
      <c r="G238" s="58"/>
      <c r="H238" s="59"/>
      <c r="I238" s="59" t="s">
        <v>697</v>
      </c>
      <c r="J238" s="59" t="s">
        <v>548</v>
      </c>
      <c r="K238" s="59"/>
      <c r="L238" s="59"/>
      <c r="M238" s="59" t="s">
        <v>584</v>
      </c>
      <c r="N238" s="31"/>
    </row>
    <row r="239" spans="1:14" ht="31.2" x14ac:dyDescent="0.25">
      <c r="A239" s="57" t="s">
        <v>479</v>
      </c>
      <c r="B239" s="30" t="s">
        <v>673</v>
      </c>
      <c r="C239" s="58" t="s">
        <v>702</v>
      </c>
      <c r="D239" s="58" t="s">
        <v>548</v>
      </c>
      <c r="E239" s="58"/>
      <c r="F239" s="58"/>
      <c r="G239" s="58"/>
      <c r="H239" s="59"/>
      <c r="I239" s="59"/>
      <c r="J239" s="59" t="s">
        <v>548</v>
      </c>
      <c r="K239" s="59"/>
      <c r="L239" s="59"/>
      <c r="M239" s="59" t="s">
        <v>595</v>
      </c>
      <c r="N239" s="31"/>
    </row>
    <row r="240" spans="1:14" x14ac:dyDescent="0.25">
      <c r="A240" s="57" t="s">
        <v>480</v>
      </c>
      <c r="B240" s="31" t="s">
        <v>674</v>
      </c>
      <c r="C240" s="58" t="s">
        <v>702</v>
      </c>
      <c r="D240" s="58"/>
      <c r="E240" s="58" t="s">
        <v>548</v>
      </c>
      <c r="F240" s="58"/>
      <c r="G240" s="58"/>
      <c r="H240" s="59"/>
      <c r="I240" s="59"/>
      <c r="J240" s="59"/>
      <c r="K240" s="59"/>
      <c r="L240" s="59"/>
      <c r="M240" s="59" t="s">
        <v>584</v>
      </c>
      <c r="N240" s="31"/>
    </row>
    <row r="241" spans="1:14" ht="31.2" x14ac:dyDescent="0.25">
      <c r="A241" s="57" t="s">
        <v>481</v>
      </c>
      <c r="B241" s="30" t="s">
        <v>32</v>
      </c>
      <c r="C241" s="58" t="s">
        <v>703</v>
      </c>
      <c r="D241" s="58" t="s">
        <v>548</v>
      </c>
      <c r="E241" s="58"/>
      <c r="F241" s="58"/>
      <c r="G241" s="58"/>
      <c r="H241" s="59"/>
      <c r="I241" s="59"/>
      <c r="J241" s="59" t="s">
        <v>548</v>
      </c>
      <c r="K241" s="59"/>
      <c r="L241" s="59"/>
      <c r="M241" s="59" t="s">
        <v>595</v>
      </c>
      <c r="N241" s="31"/>
    </row>
    <row r="242" spans="1:14" ht="31.2" x14ac:dyDescent="0.25">
      <c r="A242" s="57" t="s">
        <v>482</v>
      </c>
      <c r="B242" s="30" t="s">
        <v>43</v>
      </c>
      <c r="C242" s="58" t="s">
        <v>703</v>
      </c>
      <c r="D242" s="58" t="s">
        <v>548</v>
      </c>
      <c r="E242" s="58"/>
      <c r="F242" s="58"/>
      <c r="G242" s="58"/>
      <c r="H242" s="59"/>
      <c r="I242" s="59"/>
      <c r="J242" s="59" t="s">
        <v>548</v>
      </c>
      <c r="K242" s="59"/>
      <c r="L242" s="59"/>
      <c r="M242" s="59" t="s">
        <v>595</v>
      </c>
      <c r="N242" s="31"/>
    </row>
    <row r="243" spans="1:14" ht="31.2" x14ac:dyDescent="0.25">
      <c r="A243" s="57" t="s">
        <v>483</v>
      </c>
      <c r="B243" s="30" t="s">
        <v>53</v>
      </c>
      <c r="C243" s="58" t="s">
        <v>703</v>
      </c>
      <c r="D243" s="58" t="s">
        <v>548</v>
      </c>
      <c r="E243" s="58"/>
      <c r="F243" s="58"/>
      <c r="G243" s="58"/>
      <c r="H243" s="59"/>
      <c r="I243" s="59"/>
      <c r="J243" s="59" t="s">
        <v>548</v>
      </c>
      <c r="K243" s="59"/>
      <c r="L243" s="59"/>
      <c r="M243" s="59" t="s">
        <v>595</v>
      </c>
      <c r="N243" s="31"/>
    </row>
    <row r="244" spans="1:14" ht="31.2" x14ac:dyDescent="0.25">
      <c r="A244" s="57" t="s">
        <v>484</v>
      </c>
      <c r="B244" s="30" t="s">
        <v>47</v>
      </c>
      <c r="C244" s="58" t="s">
        <v>703</v>
      </c>
      <c r="D244" s="58" t="s">
        <v>548</v>
      </c>
      <c r="E244" s="58"/>
      <c r="F244" s="58"/>
      <c r="G244" s="58"/>
      <c r="H244" s="59"/>
      <c r="I244" s="59"/>
      <c r="J244" s="59" t="s">
        <v>548</v>
      </c>
      <c r="K244" s="59"/>
      <c r="L244" s="59"/>
      <c r="M244" s="59" t="s">
        <v>595</v>
      </c>
      <c r="N244" s="31"/>
    </row>
    <row r="245" spans="1:14" x14ac:dyDescent="0.25">
      <c r="A245" s="57" t="s">
        <v>640</v>
      </c>
      <c r="B245" s="31" t="s">
        <v>588</v>
      </c>
      <c r="C245" s="58" t="s">
        <v>703</v>
      </c>
      <c r="D245" s="58"/>
      <c r="E245" s="58" t="s">
        <v>548</v>
      </c>
      <c r="F245" s="58"/>
      <c r="G245" s="58"/>
      <c r="H245" s="59"/>
      <c r="I245" s="59"/>
      <c r="J245" s="59"/>
      <c r="K245" s="59"/>
      <c r="L245" s="59"/>
      <c r="M245" s="59" t="s">
        <v>584</v>
      </c>
      <c r="N245" s="31"/>
    </row>
    <row r="246" spans="1:14" ht="31.2" x14ac:dyDescent="0.25">
      <c r="A246" s="57" t="s">
        <v>485</v>
      </c>
      <c r="B246" s="30" t="s">
        <v>106</v>
      </c>
      <c r="C246" s="58" t="s">
        <v>703</v>
      </c>
      <c r="D246" s="58" t="s">
        <v>548</v>
      </c>
      <c r="E246" s="58"/>
      <c r="F246" s="58"/>
      <c r="G246" s="58"/>
      <c r="H246" s="59"/>
      <c r="I246" s="59"/>
      <c r="J246" s="59" t="s">
        <v>548</v>
      </c>
      <c r="K246" s="59"/>
      <c r="L246" s="59"/>
      <c r="M246" s="59" t="s">
        <v>595</v>
      </c>
      <c r="N246" s="31"/>
    </row>
    <row r="247" spans="1:14" x14ac:dyDescent="0.25">
      <c r="A247" s="57" t="s">
        <v>486</v>
      </c>
      <c r="B247" s="30" t="s">
        <v>181</v>
      </c>
      <c r="C247" s="58" t="s">
        <v>703</v>
      </c>
      <c r="D247" s="58"/>
      <c r="E247" s="58" t="s">
        <v>548</v>
      </c>
      <c r="F247" s="58"/>
      <c r="G247" s="58"/>
      <c r="H247" s="59"/>
      <c r="I247" s="59"/>
      <c r="J247" s="59"/>
      <c r="K247" s="59"/>
      <c r="L247" s="59"/>
      <c r="M247" s="59" t="s">
        <v>584</v>
      </c>
      <c r="N247" s="31"/>
    </row>
    <row r="248" spans="1:14" x14ac:dyDescent="0.25">
      <c r="A248" s="57" t="s">
        <v>641</v>
      </c>
      <c r="B248" s="30" t="s">
        <v>120</v>
      </c>
      <c r="C248" s="58" t="s">
        <v>703</v>
      </c>
      <c r="D248" s="58"/>
      <c r="E248" s="58" t="s">
        <v>548</v>
      </c>
      <c r="F248" s="58"/>
      <c r="G248" s="58"/>
      <c r="H248" s="59"/>
      <c r="I248" s="59"/>
      <c r="J248" s="59"/>
      <c r="K248" s="59"/>
      <c r="L248" s="59"/>
      <c r="M248" s="59" t="s">
        <v>584</v>
      </c>
      <c r="N248" s="31"/>
    </row>
    <row r="249" spans="1:14" x14ac:dyDescent="0.25">
      <c r="A249" s="57" t="s">
        <v>487</v>
      </c>
      <c r="B249" s="30" t="s">
        <v>105</v>
      </c>
      <c r="C249" s="58" t="s">
        <v>703</v>
      </c>
      <c r="D249" s="58"/>
      <c r="E249" s="58" t="s">
        <v>548</v>
      </c>
      <c r="F249" s="58"/>
      <c r="G249" s="58"/>
      <c r="H249" s="59"/>
      <c r="I249" s="59" t="s">
        <v>737</v>
      </c>
      <c r="J249" s="59" t="s">
        <v>548</v>
      </c>
      <c r="K249" s="59"/>
      <c r="L249" s="59"/>
      <c r="M249" s="59" t="s">
        <v>584</v>
      </c>
      <c r="N249" s="31"/>
    </row>
    <row r="250" spans="1:14" ht="62.4" x14ac:dyDescent="0.25">
      <c r="A250" s="57" t="s">
        <v>488</v>
      </c>
      <c r="B250" s="30" t="s">
        <v>119</v>
      </c>
      <c r="C250" s="58" t="s">
        <v>703</v>
      </c>
      <c r="D250" s="58"/>
      <c r="E250" s="58"/>
      <c r="F250" s="58" t="s">
        <v>548</v>
      </c>
      <c r="G250" s="58"/>
      <c r="H250" s="59" t="s">
        <v>687</v>
      </c>
      <c r="I250" s="59" t="s">
        <v>737</v>
      </c>
      <c r="J250" s="59"/>
      <c r="K250" s="59"/>
      <c r="L250" s="59"/>
      <c r="M250" s="59" t="s">
        <v>597</v>
      </c>
      <c r="N250" s="31"/>
    </row>
    <row r="251" spans="1:14" x14ac:dyDescent="0.25">
      <c r="A251" s="57" t="s">
        <v>642</v>
      </c>
      <c r="B251" s="30" t="s">
        <v>97</v>
      </c>
      <c r="C251" s="58" t="s">
        <v>703</v>
      </c>
      <c r="D251" s="58"/>
      <c r="E251" s="58" t="s">
        <v>548</v>
      </c>
      <c r="F251" s="58"/>
      <c r="G251" s="58"/>
      <c r="H251" s="59"/>
      <c r="I251" s="59"/>
      <c r="J251" s="59"/>
      <c r="K251" s="59"/>
      <c r="L251" s="59"/>
      <c r="M251" s="59" t="s">
        <v>584</v>
      </c>
      <c r="N251" s="31"/>
    </row>
    <row r="252" spans="1:14" x14ac:dyDescent="0.25">
      <c r="A252" s="57" t="s">
        <v>489</v>
      </c>
      <c r="B252" s="30" t="s">
        <v>125</v>
      </c>
      <c r="C252" s="58" t="s">
        <v>703</v>
      </c>
      <c r="D252" s="58"/>
      <c r="E252" s="58" t="s">
        <v>548</v>
      </c>
      <c r="F252" s="58"/>
      <c r="G252" s="58"/>
      <c r="H252" s="59"/>
      <c r="I252" s="59"/>
      <c r="J252" s="59"/>
      <c r="K252" s="59"/>
      <c r="L252" s="59"/>
      <c r="M252" s="59" t="s">
        <v>584</v>
      </c>
      <c r="N252" s="31"/>
    </row>
    <row r="253" spans="1:14" x14ac:dyDescent="0.25">
      <c r="A253" s="57" t="s">
        <v>490</v>
      </c>
      <c r="B253" s="30" t="s">
        <v>100</v>
      </c>
      <c r="C253" s="58" t="s">
        <v>703</v>
      </c>
      <c r="D253" s="58"/>
      <c r="E253" s="58" t="s">
        <v>548</v>
      </c>
      <c r="F253" s="58"/>
      <c r="G253" s="58"/>
      <c r="H253" s="59"/>
      <c r="I253" s="59"/>
      <c r="J253" s="59"/>
      <c r="K253" s="59"/>
      <c r="L253" s="59"/>
      <c r="M253" s="59" t="s">
        <v>584</v>
      </c>
      <c r="N253" s="31"/>
    </row>
    <row r="254" spans="1:14" x14ac:dyDescent="0.25">
      <c r="A254" s="57" t="s">
        <v>491</v>
      </c>
      <c r="B254" s="30" t="s">
        <v>80</v>
      </c>
      <c r="C254" s="58" t="s">
        <v>703</v>
      </c>
      <c r="D254" s="58"/>
      <c r="E254" s="58" t="s">
        <v>548</v>
      </c>
      <c r="F254" s="58"/>
      <c r="G254" s="58"/>
      <c r="H254" s="59"/>
      <c r="I254" s="59"/>
      <c r="J254" s="59"/>
      <c r="K254" s="59"/>
      <c r="L254" s="59"/>
      <c r="M254" s="59" t="s">
        <v>584</v>
      </c>
      <c r="N254" s="31"/>
    </row>
    <row r="255" spans="1:14" ht="31.2" x14ac:dyDescent="0.25">
      <c r="A255" s="57" t="s">
        <v>643</v>
      </c>
      <c r="B255" s="30" t="s">
        <v>680</v>
      </c>
      <c r="C255" s="58" t="s">
        <v>703</v>
      </c>
      <c r="D255" s="58" t="s">
        <v>548</v>
      </c>
      <c r="E255" s="58"/>
      <c r="F255" s="58"/>
      <c r="G255" s="58"/>
      <c r="H255" s="59"/>
      <c r="I255" s="59"/>
      <c r="J255" s="59" t="s">
        <v>548</v>
      </c>
      <c r="K255" s="59"/>
      <c r="L255" s="59"/>
      <c r="M255" s="59" t="s">
        <v>595</v>
      </c>
      <c r="N255" s="31"/>
    </row>
    <row r="256" spans="1:14" x14ac:dyDescent="0.25">
      <c r="A256" s="57" t="s">
        <v>492</v>
      </c>
      <c r="B256" s="30" t="s">
        <v>675</v>
      </c>
      <c r="C256" s="58" t="s">
        <v>703</v>
      </c>
      <c r="D256" s="58"/>
      <c r="E256" s="58" t="s">
        <v>548</v>
      </c>
      <c r="F256" s="58"/>
      <c r="G256" s="58"/>
      <c r="H256" s="59"/>
      <c r="I256" s="59"/>
      <c r="J256" s="59"/>
      <c r="K256" s="59"/>
      <c r="L256" s="59"/>
      <c r="M256" s="59" t="s">
        <v>584</v>
      </c>
      <c r="N256" s="31"/>
    </row>
    <row r="257" spans="1:14" ht="31.2" x14ac:dyDescent="0.25">
      <c r="A257" s="57" t="s">
        <v>644</v>
      </c>
      <c r="B257" s="30" t="s">
        <v>182</v>
      </c>
      <c r="C257" s="58" t="s">
        <v>703</v>
      </c>
      <c r="D257" s="58" t="s">
        <v>548</v>
      </c>
      <c r="E257" s="58"/>
      <c r="F257" s="58"/>
      <c r="G257" s="58"/>
      <c r="H257" s="59"/>
      <c r="I257" s="59"/>
      <c r="J257" s="59" t="s">
        <v>548</v>
      </c>
      <c r="K257" s="59"/>
      <c r="L257" s="59"/>
      <c r="M257" s="59" t="s">
        <v>595</v>
      </c>
      <c r="N257" s="31"/>
    </row>
    <row r="258" spans="1:14" x14ac:dyDescent="0.25">
      <c r="A258" s="57" t="s">
        <v>493</v>
      </c>
      <c r="B258" s="30" t="s">
        <v>114</v>
      </c>
      <c r="C258" s="58" t="s">
        <v>703</v>
      </c>
      <c r="D258" s="58"/>
      <c r="E258" s="58" t="s">
        <v>548</v>
      </c>
      <c r="F258" s="58"/>
      <c r="G258" s="58"/>
      <c r="H258" s="59"/>
      <c r="I258" s="59"/>
      <c r="J258" s="59"/>
      <c r="K258" s="59"/>
      <c r="L258" s="59"/>
      <c r="M258" s="59" t="s">
        <v>584</v>
      </c>
      <c r="N258" s="31"/>
    </row>
    <row r="259" spans="1:14" x14ac:dyDescent="0.25">
      <c r="A259" s="57" t="s">
        <v>645</v>
      </c>
      <c r="B259" s="30" t="s">
        <v>104</v>
      </c>
      <c r="C259" s="58" t="s">
        <v>703</v>
      </c>
      <c r="D259" s="58"/>
      <c r="E259" s="58" t="s">
        <v>548</v>
      </c>
      <c r="F259" s="58"/>
      <c r="G259" s="58"/>
      <c r="H259" s="59" t="s">
        <v>681</v>
      </c>
      <c r="I259" s="59"/>
      <c r="J259" s="59"/>
      <c r="K259" s="59"/>
      <c r="L259" s="59"/>
      <c r="M259" s="59" t="s">
        <v>584</v>
      </c>
      <c r="N259" s="31"/>
    </row>
    <row r="260" spans="1:14" x14ac:dyDescent="0.25">
      <c r="A260" s="57" t="s">
        <v>494</v>
      </c>
      <c r="B260" s="30" t="s">
        <v>162</v>
      </c>
      <c r="C260" s="58" t="s">
        <v>703</v>
      </c>
      <c r="D260" s="58"/>
      <c r="E260" s="58" t="s">
        <v>548</v>
      </c>
      <c r="F260" s="58"/>
      <c r="G260" s="58"/>
      <c r="H260" s="59"/>
      <c r="I260" s="59"/>
      <c r="J260" s="59"/>
      <c r="K260" s="59"/>
      <c r="L260" s="59"/>
      <c r="M260" s="59" t="s">
        <v>584</v>
      </c>
      <c r="N260" s="31"/>
    </row>
    <row r="261" spans="1:14" ht="31.2" x14ac:dyDescent="0.25">
      <c r="A261" s="57" t="s">
        <v>646</v>
      </c>
      <c r="B261" s="30" t="s">
        <v>101</v>
      </c>
      <c r="C261" s="58" t="s">
        <v>703</v>
      </c>
      <c r="D261" s="58"/>
      <c r="E261" s="58" t="s">
        <v>548</v>
      </c>
      <c r="F261" s="58"/>
      <c r="G261" s="58"/>
      <c r="H261" s="59"/>
      <c r="I261" s="59"/>
      <c r="J261" s="59"/>
      <c r="K261" s="59"/>
      <c r="L261" s="59"/>
      <c r="M261" s="59" t="s">
        <v>584</v>
      </c>
      <c r="N261" s="31"/>
    </row>
    <row r="262" spans="1:14" x14ac:dyDescent="0.25">
      <c r="A262" s="57" t="s">
        <v>647</v>
      </c>
      <c r="B262" s="30" t="s">
        <v>84</v>
      </c>
      <c r="C262" s="58" t="s">
        <v>703</v>
      </c>
      <c r="D262" s="58"/>
      <c r="E262" s="58" t="s">
        <v>548</v>
      </c>
      <c r="F262" s="58"/>
      <c r="G262" s="58"/>
      <c r="H262" s="59"/>
      <c r="I262" s="59"/>
      <c r="J262" s="59"/>
      <c r="K262" s="59"/>
      <c r="L262" s="59"/>
      <c r="M262" s="59" t="s">
        <v>584</v>
      </c>
      <c r="N262" s="31"/>
    </row>
    <row r="263" spans="1:14" x14ac:dyDescent="0.25">
      <c r="A263" s="57" t="s">
        <v>495</v>
      </c>
      <c r="B263" s="30" t="s">
        <v>102</v>
      </c>
      <c r="C263" s="58" t="s">
        <v>703</v>
      </c>
      <c r="D263" s="58"/>
      <c r="E263" s="58" t="s">
        <v>548</v>
      </c>
      <c r="F263" s="58"/>
      <c r="G263" s="58"/>
      <c r="H263" s="59"/>
      <c r="I263" s="59"/>
      <c r="J263" s="59"/>
      <c r="K263" s="59"/>
      <c r="L263" s="59"/>
      <c r="M263" s="59" t="s">
        <v>584</v>
      </c>
      <c r="N263" s="31"/>
    </row>
    <row r="264" spans="1:14" x14ac:dyDescent="0.25">
      <c r="A264" s="57" t="s">
        <v>648</v>
      </c>
      <c r="B264" s="30" t="s">
        <v>81</v>
      </c>
      <c r="C264" s="58" t="s">
        <v>703</v>
      </c>
      <c r="D264" s="58"/>
      <c r="E264" s="58" t="s">
        <v>548</v>
      </c>
      <c r="F264" s="58"/>
      <c r="G264" s="58"/>
      <c r="H264" s="59"/>
      <c r="I264" s="59"/>
      <c r="J264" s="59"/>
      <c r="K264" s="59"/>
      <c r="L264" s="59"/>
      <c r="M264" s="59" t="s">
        <v>584</v>
      </c>
      <c r="N264" s="31"/>
    </row>
    <row r="265" spans="1:14" x14ac:dyDescent="0.25">
      <c r="A265" s="57" t="s">
        <v>496</v>
      </c>
      <c r="B265" s="30" t="s">
        <v>103</v>
      </c>
      <c r="C265" s="58" t="s">
        <v>703</v>
      </c>
      <c r="D265" s="58"/>
      <c r="E265" s="58" t="s">
        <v>548</v>
      </c>
      <c r="F265" s="58"/>
      <c r="G265" s="58"/>
      <c r="H265" s="59"/>
      <c r="I265" s="59"/>
      <c r="J265" s="59"/>
      <c r="K265" s="59"/>
      <c r="L265" s="59"/>
      <c r="M265" s="59" t="s">
        <v>584</v>
      </c>
      <c r="N265" s="31"/>
    </row>
    <row r="266" spans="1:14" x14ac:dyDescent="0.25">
      <c r="A266" s="57" t="s">
        <v>497</v>
      </c>
      <c r="B266" s="31" t="s">
        <v>587</v>
      </c>
      <c r="C266" s="58" t="s">
        <v>703</v>
      </c>
      <c r="D266" s="58"/>
      <c r="E266" s="58" t="s">
        <v>548</v>
      </c>
      <c r="F266" s="58"/>
      <c r="G266" s="58"/>
      <c r="H266" s="59"/>
      <c r="I266" s="59"/>
      <c r="J266" s="59"/>
      <c r="K266" s="59"/>
      <c r="L266" s="59"/>
      <c r="M266" s="59" t="s">
        <v>584</v>
      </c>
      <c r="N266" s="31"/>
    </row>
    <row r="267" spans="1:14" ht="31.2" x14ac:dyDescent="0.25">
      <c r="A267" s="57" t="s">
        <v>498</v>
      </c>
      <c r="B267" s="30" t="s">
        <v>194</v>
      </c>
      <c r="C267" s="58" t="s">
        <v>703</v>
      </c>
      <c r="D267" s="58"/>
      <c r="E267" s="58" t="s">
        <v>548</v>
      </c>
      <c r="F267" s="58"/>
      <c r="G267" s="58"/>
      <c r="H267" s="59"/>
      <c r="I267" s="59"/>
      <c r="J267" s="59" t="s">
        <v>548</v>
      </c>
      <c r="K267" s="59"/>
      <c r="L267" s="59"/>
      <c r="M267" s="59" t="s">
        <v>595</v>
      </c>
      <c r="N267" s="31"/>
    </row>
    <row r="268" spans="1:14" x14ac:dyDescent="0.25">
      <c r="A268" s="57" t="s">
        <v>499</v>
      </c>
      <c r="B268" s="30" t="s">
        <v>121</v>
      </c>
      <c r="C268" s="58" t="s">
        <v>703</v>
      </c>
      <c r="D268" s="58"/>
      <c r="E268" s="58" t="s">
        <v>548</v>
      </c>
      <c r="F268" s="58"/>
      <c r="G268" s="58"/>
      <c r="H268" s="59"/>
      <c r="I268" s="59"/>
      <c r="J268" s="59"/>
      <c r="K268" s="59"/>
      <c r="L268" s="59"/>
      <c r="M268" s="59" t="s">
        <v>584</v>
      </c>
      <c r="N268" s="31"/>
    </row>
    <row r="269" spans="1:14" x14ac:dyDescent="0.25">
      <c r="A269" s="57" t="s">
        <v>500</v>
      </c>
      <c r="B269" s="30" t="s">
        <v>130</v>
      </c>
      <c r="C269" s="58" t="s">
        <v>703</v>
      </c>
      <c r="D269" s="58"/>
      <c r="E269" s="58" t="s">
        <v>548</v>
      </c>
      <c r="F269" s="58"/>
      <c r="G269" s="58"/>
      <c r="H269" s="59"/>
      <c r="I269" s="59"/>
      <c r="J269" s="59"/>
      <c r="K269" s="59"/>
      <c r="L269" s="59"/>
      <c r="M269" s="59" t="s">
        <v>584</v>
      </c>
      <c r="N269" s="31"/>
    </row>
    <row r="270" spans="1:14" x14ac:dyDescent="0.25">
      <c r="A270" s="57" t="s">
        <v>501</v>
      </c>
      <c r="B270" s="32" t="s">
        <v>676</v>
      </c>
      <c r="C270" s="58" t="s">
        <v>703</v>
      </c>
      <c r="D270" s="58"/>
      <c r="E270" s="58" t="s">
        <v>548</v>
      </c>
      <c r="F270" s="58"/>
      <c r="G270" s="58"/>
      <c r="H270" s="59"/>
      <c r="I270" s="59"/>
      <c r="J270" s="59"/>
      <c r="K270" s="59"/>
      <c r="L270" s="59"/>
      <c r="M270" s="59" t="s">
        <v>584</v>
      </c>
      <c r="N270" s="31"/>
    </row>
    <row r="271" spans="1:14" ht="31.2" x14ac:dyDescent="0.25">
      <c r="A271" s="57" t="s">
        <v>502</v>
      </c>
      <c r="B271" s="30" t="s">
        <v>8</v>
      </c>
      <c r="C271" s="58" t="s">
        <v>704</v>
      </c>
      <c r="D271" s="58" t="s">
        <v>548</v>
      </c>
      <c r="E271" s="58"/>
      <c r="F271" s="58"/>
      <c r="G271" s="58"/>
      <c r="H271" s="59"/>
      <c r="I271" s="59"/>
      <c r="J271" s="59" t="s">
        <v>548</v>
      </c>
      <c r="K271" s="59"/>
      <c r="L271" s="59"/>
      <c r="M271" s="59" t="s">
        <v>595</v>
      </c>
      <c r="N271" s="31"/>
    </row>
    <row r="272" spans="1:14" ht="31.2" x14ac:dyDescent="0.25">
      <c r="A272" s="57" t="s">
        <v>503</v>
      </c>
      <c r="B272" s="30" t="s">
        <v>196</v>
      </c>
      <c r="C272" s="58" t="s">
        <v>704</v>
      </c>
      <c r="D272" s="58"/>
      <c r="E272" s="58" t="s">
        <v>548</v>
      </c>
      <c r="F272" s="58"/>
      <c r="G272" s="58"/>
      <c r="H272" s="59"/>
      <c r="I272" s="59"/>
      <c r="J272" s="59"/>
      <c r="K272" s="59"/>
      <c r="L272" s="59"/>
      <c r="M272" s="59" t="s">
        <v>584</v>
      </c>
      <c r="N272" s="31"/>
    </row>
    <row r="273" spans="1:14" ht="31.2" x14ac:dyDescent="0.25">
      <c r="A273" s="57" t="s">
        <v>504</v>
      </c>
      <c r="B273" s="30" t="s">
        <v>74</v>
      </c>
      <c r="C273" s="58" t="s">
        <v>704</v>
      </c>
      <c r="D273" s="58"/>
      <c r="E273" s="58" t="s">
        <v>548</v>
      </c>
      <c r="F273" s="58"/>
      <c r="G273" s="58"/>
      <c r="H273" s="59"/>
      <c r="I273" s="59"/>
      <c r="J273" s="59"/>
      <c r="K273" s="59"/>
      <c r="L273" s="59"/>
      <c r="M273" s="59" t="s">
        <v>584</v>
      </c>
      <c r="N273" s="31"/>
    </row>
    <row r="274" spans="1:14" ht="31.2" x14ac:dyDescent="0.25">
      <c r="A274" s="57" t="s">
        <v>649</v>
      </c>
      <c r="B274" s="30" t="s">
        <v>201</v>
      </c>
      <c r="C274" s="58" t="s">
        <v>704</v>
      </c>
      <c r="D274" s="58"/>
      <c r="E274" s="58" t="s">
        <v>548</v>
      </c>
      <c r="F274" s="58"/>
      <c r="G274" s="58"/>
      <c r="H274" s="59"/>
      <c r="I274" s="59"/>
      <c r="J274" s="59"/>
      <c r="K274" s="59"/>
      <c r="L274" s="59"/>
      <c r="M274" s="59" t="s">
        <v>584</v>
      </c>
      <c r="N274" s="31"/>
    </row>
    <row r="275" spans="1:14" ht="31.2" x14ac:dyDescent="0.25">
      <c r="A275" s="57" t="s">
        <v>505</v>
      </c>
      <c r="B275" s="30" t="s">
        <v>203</v>
      </c>
      <c r="C275" s="58" t="s">
        <v>704</v>
      </c>
      <c r="D275" s="58"/>
      <c r="E275" s="58" t="s">
        <v>548</v>
      </c>
      <c r="F275" s="58"/>
      <c r="G275" s="58"/>
      <c r="H275" s="59"/>
      <c r="I275" s="59"/>
      <c r="J275" s="59"/>
      <c r="K275" s="59"/>
      <c r="L275" s="59"/>
      <c r="M275" s="59" t="s">
        <v>584</v>
      </c>
      <c r="N275" s="31"/>
    </row>
    <row r="276" spans="1:14" ht="31.2" x14ac:dyDescent="0.25">
      <c r="A276" s="57" t="s">
        <v>506</v>
      </c>
      <c r="B276" s="30" t="s">
        <v>143</v>
      </c>
      <c r="C276" s="58" t="s">
        <v>704</v>
      </c>
      <c r="D276" s="58"/>
      <c r="E276" s="58" t="s">
        <v>548</v>
      </c>
      <c r="F276" s="58"/>
      <c r="G276" s="58"/>
      <c r="H276" s="59"/>
      <c r="I276" s="59"/>
      <c r="J276" s="59"/>
      <c r="K276" s="59"/>
      <c r="L276" s="59"/>
      <c r="M276" s="59" t="s">
        <v>584</v>
      </c>
      <c r="N276" s="31"/>
    </row>
    <row r="277" spans="1:14" ht="31.2" x14ac:dyDescent="0.25">
      <c r="A277" s="57" t="s">
        <v>650</v>
      </c>
      <c r="B277" s="30" t="s">
        <v>144</v>
      </c>
      <c r="C277" s="58" t="s">
        <v>704</v>
      </c>
      <c r="D277" s="58"/>
      <c r="E277" s="58" t="s">
        <v>548</v>
      </c>
      <c r="F277" s="58"/>
      <c r="G277" s="58"/>
      <c r="H277" s="59"/>
      <c r="I277" s="59"/>
      <c r="J277" s="59"/>
      <c r="K277" s="59"/>
      <c r="L277" s="59"/>
      <c r="M277" s="59" t="s">
        <v>584</v>
      </c>
      <c r="N277" s="31"/>
    </row>
    <row r="278" spans="1:14" ht="31.2" x14ac:dyDescent="0.25">
      <c r="A278" s="57" t="s">
        <v>651</v>
      </c>
      <c r="B278" s="30" t="s">
        <v>202</v>
      </c>
      <c r="C278" s="58" t="s">
        <v>704</v>
      </c>
      <c r="D278" s="58"/>
      <c r="E278" s="58" t="s">
        <v>548</v>
      </c>
      <c r="F278" s="58"/>
      <c r="G278" s="58"/>
      <c r="H278" s="59"/>
      <c r="I278" s="59" t="s">
        <v>737</v>
      </c>
      <c r="J278" s="59"/>
      <c r="K278" s="59"/>
      <c r="L278" s="59"/>
      <c r="M278" s="59" t="s">
        <v>584</v>
      </c>
      <c r="N278" s="31"/>
    </row>
    <row r="279" spans="1:14" ht="31.2" x14ac:dyDescent="0.25">
      <c r="A279" s="57" t="s">
        <v>507</v>
      </c>
      <c r="B279" s="31" t="s">
        <v>577</v>
      </c>
      <c r="C279" s="58" t="s">
        <v>704</v>
      </c>
      <c r="D279" s="58"/>
      <c r="E279" s="58" t="s">
        <v>548</v>
      </c>
      <c r="F279" s="58"/>
      <c r="G279" s="58"/>
      <c r="H279" s="59"/>
      <c r="I279" s="59"/>
      <c r="J279" s="59"/>
      <c r="K279" s="59"/>
      <c r="L279" s="59"/>
      <c r="M279" s="59" t="s">
        <v>584</v>
      </c>
      <c r="N279" s="31"/>
    </row>
    <row r="280" spans="1:14" ht="31.2" x14ac:dyDescent="0.25">
      <c r="A280" s="57" t="s">
        <v>652</v>
      </c>
      <c r="B280" s="31" t="s">
        <v>677</v>
      </c>
      <c r="C280" s="58" t="s">
        <v>704</v>
      </c>
      <c r="D280" s="58"/>
      <c r="E280" s="58" t="s">
        <v>548</v>
      </c>
      <c r="F280" s="58"/>
      <c r="G280" s="58"/>
      <c r="H280" s="59"/>
      <c r="I280" s="59"/>
      <c r="J280" s="59"/>
      <c r="K280" s="59"/>
      <c r="L280" s="59"/>
      <c r="M280" s="59" t="s">
        <v>584</v>
      </c>
      <c r="N280" s="31"/>
    </row>
    <row r="281" spans="1:14" ht="62.4" x14ac:dyDescent="0.25">
      <c r="A281" s="57" t="s">
        <v>653</v>
      </c>
      <c r="B281" s="31" t="s">
        <v>37</v>
      </c>
      <c r="C281" s="58" t="s">
        <v>705</v>
      </c>
      <c r="D281" s="58"/>
      <c r="E281" s="58"/>
      <c r="F281" s="58" t="s">
        <v>548</v>
      </c>
      <c r="G281" s="58"/>
      <c r="H281" s="59" t="s">
        <v>692</v>
      </c>
      <c r="I281" s="59"/>
      <c r="J281" s="59"/>
      <c r="K281" s="59" t="s">
        <v>584</v>
      </c>
      <c r="L281" s="59" t="s">
        <v>584</v>
      </c>
      <c r="M281" s="59" t="s">
        <v>597</v>
      </c>
      <c r="N281" s="31"/>
    </row>
    <row r="282" spans="1:14" ht="31.2" x14ac:dyDescent="0.25">
      <c r="A282" s="57" t="s">
        <v>654</v>
      </c>
      <c r="B282" s="30" t="s">
        <v>190</v>
      </c>
      <c r="C282" s="58" t="s">
        <v>705</v>
      </c>
      <c r="D282" s="58" t="s">
        <v>548</v>
      </c>
      <c r="E282" s="58"/>
      <c r="F282" s="58"/>
      <c r="G282" s="58"/>
      <c r="H282" s="59"/>
      <c r="I282" s="59"/>
      <c r="J282" s="59" t="s">
        <v>548</v>
      </c>
      <c r="K282" s="59" t="s">
        <v>595</v>
      </c>
      <c r="L282" s="59" t="s">
        <v>595</v>
      </c>
      <c r="M282" s="59" t="s">
        <v>595</v>
      </c>
      <c r="N282" s="31"/>
    </row>
    <row r="283" spans="1:14" x14ac:dyDescent="0.25">
      <c r="A283" s="57" t="s">
        <v>655</v>
      </c>
      <c r="B283" s="30" t="s">
        <v>48</v>
      </c>
      <c r="C283" s="58" t="s">
        <v>705</v>
      </c>
      <c r="D283" s="58"/>
      <c r="E283" s="58" t="s">
        <v>548</v>
      </c>
      <c r="F283" s="58"/>
      <c r="G283" s="58"/>
      <c r="H283" s="59"/>
      <c r="I283" s="59"/>
      <c r="J283" s="59"/>
      <c r="K283" s="59" t="s">
        <v>584</v>
      </c>
      <c r="L283" s="59" t="s">
        <v>584</v>
      </c>
      <c r="M283" s="59" t="s">
        <v>584</v>
      </c>
      <c r="N283" s="31"/>
    </row>
    <row r="284" spans="1:14" x14ac:dyDescent="0.25">
      <c r="A284" s="57" t="s">
        <v>508</v>
      </c>
      <c r="B284" s="30" t="s">
        <v>49</v>
      </c>
      <c r="C284" s="58" t="s">
        <v>705</v>
      </c>
      <c r="D284" s="58"/>
      <c r="E284" s="58" t="s">
        <v>548</v>
      </c>
      <c r="F284" s="58"/>
      <c r="G284" s="58"/>
      <c r="H284" s="59"/>
      <c r="I284" s="59"/>
      <c r="J284" s="59"/>
      <c r="K284" s="59" t="s">
        <v>584</v>
      </c>
      <c r="L284" s="59" t="s">
        <v>584</v>
      </c>
      <c r="M284" s="59" t="s">
        <v>584</v>
      </c>
      <c r="N284" s="31"/>
    </row>
    <row r="285" spans="1:14" x14ac:dyDescent="0.25">
      <c r="A285" s="57" t="s">
        <v>509</v>
      </c>
      <c r="B285" s="30" t="s">
        <v>116</v>
      </c>
      <c r="C285" s="58" t="s">
        <v>705</v>
      </c>
      <c r="D285" s="58"/>
      <c r="E285" s="58" t="s">
        <v>548</v>
      </c>
      <c r="F285" s="58"/>
      <c r="G285" s="58"/>
      <c r="H285" s="59"/>
      <c r="I285" s="59"/>
      <c r="J285" s="59"/>
      <c r="K285" s="59" t="s">
        <v>584</v>
      </c>
      <c r="L285" s="59" t="s">
        <v>584</v>
      </c>
      <c r="M285" s="59" t="s">
        <v>584</v>
      </c>
      <c r="N285" s="31"/>
    </row>
    <row r="286" spans="1:14" x14ac:dyDescent="0.25">
      <c r="A286" s="57" t="s">
        <v>510</v>
      </c>
      <c r="B286" s="30" t="s">
        <v>93</v>
      </c>
      <c r="C286" s="58" t="s">
        <v>705</v>
      </c>
      <c r="D286" s="58"/>
      <c r="E286" s="58" t="s">
        <v>548</v>
      </c>
      <c r="F286" s="58"/>
      <c r="G286" s="58"/>
      <c r="H286" s="59"/>
      <c r="I286" s="59"/>
      <c r="J286" s="59"/>
      <c r="K286" s="59" t="s">
        <v>584</v>
      </c>
      <c r="L286" s="59" t="s">
        <v>584</v>
      </c>
      <c r="M286" s="59" t="s">
        <v>584</v>
      </c>
      <c r="N286" s="31"/>
    </row>
    <row r="287" spans="1:14" ht="62.4" x14ac:dyDescent="0.25">
      <c r="A287" s="57" t="s">
        <v>656</v>
      </c>
      <c r="B287" s="30" t="s">
        <v>161</v>
      </c>
      <c r="C287" s="58" t="s">
        <v>705</v>
      </c>
      <c r="D287" s="58"/>
      <c r="E287" s="58" t="s">
        <v>548</v>
      </c>
      <c r="F287" s="58"/>
      <c r="G287" s="58"/>
      <c r="H287" s="59" t="s">
        <v>717</v>
      </c>
      <c r="I287" s="59"/>
      <c r="J287" s="59"/>
      <c r="K287" s="59" t="s">
        <v>584</v>
      </c>
      <c r="L287" s="59" t="s">
        <v>584</v>
      </c>
      <c r="M287" s="59" t="s">
        <v>584</v>
      </c>
      <c r="N287" s="31"/>
    </row>
    <row r="288" spans="1:14" x14ac:dyDescent="0.25">
      <c r="A288" s="57" t="s">
        <v>511</v>
      </c>
      <c r="B288" s="30" t="s">
        <v>178</v>
      </c>
      <c r="C288" s="58" t="s">
        <v>705</v>
      </c>
      <c r="D288" s="58"/>
      <c r="E288" s="58" t="s">
        <v>548</v>
      </c>
      <c r="F288" s="58"/>
      <c r="G288" s="58"/>
      <c r="H288" s="59"/>
      <c r="I288" s="59"/>
      <c r="J288" s="59"/>
      <c r="K288" s="59" t="s">
        <v>584</v>
      </c>
      <c r="L288" s="59" t="s">
        <v>584</v>
      </c>
      <c r="M288" s="59" t="s">
        <v>584</v>
      </c>
      <c r="N288" s="31"/>
    </row>
    <row r="289" spans="1:14" ht="31.2" x14ac:dyDescent="0.25">
      <c r="A289" s="57" t="s">
        <v>512</v>
      </c>
      <c r="B289" s="30" t="s">
        <v>79</v>
      </c>
      <c r="C289" s="58" t="s">
        <v>705</v>
      </c>
      <c r="D289" s="58"/>
      <c r="E289" s="58" t="s">
        <v>548</v>
      </c>
      <c r="F289" s="58"/>
      <c r="G289" s="58"/>
      <c r="H289" s="59" t="s">
        <v>718</v>
      </c>
      <c r="I289" s="59" t="s">
        <v>696</v>
      </c>
      <c r="J289" s="59"/>
      <c r="K289" s="59" t="s">
        <v>584</v>
      </c>
      <c r="L289" s="59" t="s">
        <v>584</v>
      </c>
      <c r="M289" s="59" t="s">
        <v>584</v>
      </c>
      <c r="N289" s="31"/>
    </row>
    <row r="290" spans="1:14" ht="31.2" x14ac:dyDescent="0.25">
      <c r="A290" s="57" t="s">
        <v>513</v>
      </c>
      <c r="B290" s="30" t="s">
        <v>13</v>
      </c>
      <c r="C290" s="58" t="s">
        <v>563</v>
      </c>
      <c r="D290" s="58" t="s">
        <v>548</v>
      </c>
      <c r="E290" s="58"/>
      <c r="F290" s="58"/>
      <c r="G290" s="58"/>
      <c r="H290" s="59"/>
      <c r="I290" s="59"/>
      <c r="J290" s="59" t="s">
        <v>548</v>
      </c>
      <c r="K290" s="59"/>
      <c r="L290" s="59"/>
      <c r="M290" s="59" t="s">
        <v>595</v>
      </c>
      <c r="N290" s="31"/>
    </row>
    <row r="291" spans="1:14" ht="31.2" x14ac:dyDescent="0.25">
      <c r="A291" s="57" t="s">
        <v>657</v>
      </c>
      <c r="B291" s="30" t="s">
        <v>133</v>
      </c>
      <c r="C291" s="58" t="s">
        <v>563</v>
      </c>
      <c r="D291" s="58" t="s">
        <v>548</v>
      </c>
      <c r="E291" s="58"/>
      <c r="F291" s="58"/>
      <c r="G291" s="58"/>
      <c r="H291" s="59"/>
      <c r="I291" s="59"/>
      <c r="J291" s="59" t="s">
        <v>548</v>
      </c>
      <c r="K291" s="59"/>
      <c r="L291" s="59"/>
      <c r="M291" s="59" t="s">
        <v>595</v>
      </c>
      <c r="N291" s="31"/>
    </row>
    <row r="292" spans="1:14" ht="31.2" x14ac:dyDescent="0.25">
      <c r="A292" s="57" t="s">
        <v>514</v>
      </c>
      <c r="B292" s="30" t="s">
        <v>186</v>
      </c>
      <c r="C292" s="58" t="s">
        <v>563</v>
      </c>
      <c r="D292" s="58" t="s">
        <v>548</v>
      </c>
      <c r="E292" s="58"/>
      <c r="F292" s="58"/>
      <c r="G292" s="58"/>
      <c r="H292" s="59"/>
      <c r="I292" s="59"/>
      <c r="J292" s="59" t="s">
        <v>548</v>
      </c>
      <c r="K292" s="59"/>
      <c r="L292" s="59"/>
      <c r="M292" s="59" t="s">
        <v>595</v>
      </c>
      <c r="N292" s="31"/>
    </row>
    <row r="293" spans="1:14" x14ac:dyDescent="0.25">
      <c r="A293" s="57" t="s">
        <v>515</v>
      </c>
      <c r="B293" s="30" t="s">
        <v>165</v>
      </c>
      <c r="C293" s="58" t="s">
        <v>563</v>
      </c>
      <c r="D293" s="58"/>
      <c r="E293" s="58" t="s">
        <v>548</v>
      </c>
      <c r="F293" s="58"/>
      <c r="G293" s="58"/>
      <c r="H293" s="59"/>
      <c r="I293" s="59"/>
      <c r="J293" s="59"/>
      <c r="K293" s="59"/>
      <c r="L293" s="59"/>
      <c r="M293" s="59" t="s">
        <v>584</v>
      </c>
      <c r="N293" s="31"/>
    </row>
    <row r="294" spans="1:14" x14ac:dyDescent="0.25">
      <c r="A294" s="57" t="s">
        <v>658</v>
      </c>
      <c r="B294" s="30" t="s">
        <v>189</v>
      </c>
      <c r="C294" s="58" t="s">
        <v>563</v>
      </c>
      <c r="D294" s="58"/>
      <c r="E294" s="58" t="s">
        <v>548</v>
      </c>
      <c r="F294" s="58"/>
      <c r="G294" s="58"/>
      <c r="H294" s="59"/>
      <c r="I294" s="59" t="s">
        <v>698</v>
      </c>
      <c r="J294" s="59"/>
      <c r="K294" s="59"/>
      <c r="L294" s="59"/>
      <c r="M294" s="59" t="s">
        <v>584</v>
      </c>
      <c r="N294" s="31"/>
    </row>
    <row r="295" spans="1:14" ht="31.2" x14ac:dyDescent="0.25">
      <c r="A295" s="57" t="s">
        <v>516</v>
      </c>
      <c r="B295" s="30" t="s">
        <v>185</v>
      </c>
      <c r="C295" s="58" t="s">
        <v>563</v>
      </c>
      <c r="D295" s="58" t="s">
        <v>548</v>
      </c>
      <c r="E295" s="58"/>
      <c r="F295" s="58"/>
      <c r="G295" s="58"/>
      <c r="H295" s="59"/>
      <c r="I295" s="59"/>
      <c r="J295" s="59" t="s">
        <v>548</v>
      </c>
      <c r="K295" s="59"/>
      <c r="L295" s="59"/>
      <c r="M295" s="59" t="s">
        <v>595</v>
      </c>
      <c r="N295" s="31"/>
    </row>
    <row r="296" spans="1:14" ht="31.2" x14ac:dyDescent="0.25">
      <c r="A296" s="57" t="s">
        <v>517</v>
      </c>
      <c r="B296" s="30" t="s">
        <v>184</v>
      </c>
      <c r="C296" s="58" t="s">
        <v>563</v>
      </c>
      <c r="D296" s="58"/>
      <c r="E296" s="58" t="s">
        <v>548</v>
      </c>
      <c r="F296" s="58"/>
      <c r="G296" s="58"/>
      <c r="H296" s="59" t="s">
        <v>686</v>
      </c>
      <c r="I296" s="59" t="s">
        <v>693</v>
      </c>
      <c r="J296" s="59"/>
      <c r="K296" s="59"/>
      <c r="L296" s="59"/>
      <c r="M296" s="59" t="s">
        <v>584</v>
      </c>
      <c r="N296" s="31"/>
    </row>
    <row r="297" spans="1:14" x14ac:dyDescent="0.25">
      <c r="A297" s="57" t="s">
        <v>518</v>
      </c>
      <c r="B297" s="30" t="s">
        <v>166</v>
      </c>
      <c r="C297" s="58" t="s">
        <v>563</v>
      </c>
      <c r="D297" s="58"/>
      <c r="E297" s="58" t="s">
        <v>548</v>
      </c>
      <c r="F297" s="58"/>
      <c r="G297" s="58"/>
      <c r="H297" s="59"/>
      <c r="I297" s="59"/>
      <c r="J297" s="59"/>
      <c r="K297" s="59"/>
      <c r="L297" s="59"/>
      <c r="M297" s="59" t="s">
        <v>584</v>
      </c>
      <c r="N297" s="31"/>
    </row>
    <row r="298" spans="1:14" x14ac:dyDescent="0.25">
      <c r="A298" s="57" t="s">
        <v>519</v>
      </c>
      <c r="B298" s="30" t="s">
        <v>151</v>
      </c>
      <c r="C298" s="58" t="s">
        <v>563</v>
      </c>
      <c r="D298" s="58"/>
      <c r="E298" s="58" t="s">
        <v>548</v>
      </c>
      <c r="F298" s="58"/>
      <c r="G298" s="58"/>
      <c r="H298" s="59"/>
      <c r="I298" s="59"/>
      <c r="J298" s="59"/>
      <c r="K298" s="59"/>
      <c r="L298" s="59"/>
      <c r="M298" s="59" t="s">
        <v>584</v>
      </c>
      <c r="N298" s="31"/>
    </row>
    <row r="299" spans="1:14" ht="31.2" x14ac:dyDescent="0.25">
      <c r="A299" s="57" t="s">
        <v>520</v>
      </c>
      <c r="B299" s="31" t="s">
        <v>579</v>
      </c>
      <c r="C299" s="58" t="s">
        <v>563</v>
      </c>
      <c r="D299" s="58" t="s">
        <v>548</v>
      </c>
      <c r="E299" s="58"/>
      <c r="F299" s="58"/>
      <c r="G299" s="58"/>
      <c r="H299" s="59"/>
      <c r="I299" s="59"/>
      <c r="J299" s="59" t="s">
        <v>548</v>
      </c>
      <c r="K299" s="59"/>
      <c r="L299" s="59"/>
      <c r="M299" s="59" t="s">
        <v>595</v>
      </c>
      <c r="N299" s="31"/>
    </row>
    <row r="300" spans="1:14" ht="31.2" x14ac:dyDescent="0.25">
      <c r="A300" s="57" t="s">
        <v>521</v>
      </c>
      <c r="B300" s="31" t="s">
        <v>578</v>
      </c>
      <c r="C300" s="58" t="s">
        <v>563</v>
      </c>
      <c r="D300" s="58"/>
      <c r="E300" s="58" t="s">
        <v>548</v>
      </c>
      <c r="F300" s="58"/>
      <c r="G300" s="58"/>
      <c r="H300" s="59" t="s">
        <v>686</v>
      </c>
      <c r="I300" s="59"/>
      <c r="J300" s="59"/>
      <c r="K300" s="59"/>
      <c r="L300" s="59"/>
      <c r="M300" s="59" t="s">
        <v>584</v>
      </c>
      <c r="N300" s="31"/>
    </row>
    <row r="301" spans="1:14" x14ac:dyDescent="0.25">
      <c r="A301" s="57" t="s">
        <v>659</v>
      </c>
      <c r="B301" s="30" t="s">
        <v>207</v>
      </c>
      <c r="C301" s="58" t="s">
        <v>563</v>
      </c>
      <c r="D301" s="58"/>
      <c r="E301" s="58" t="s">
        <v>548</v>
      </c>
      <c r="F301" s="58"/>
      <c r="G301" s="58"/>
      <c r="H301" s="59"/>
      <c r="I301" s="59"/>
      <c r="J301" s="59"/>
      <c r="K301" s="59"/>
      <c r="L301" s="59"/>
      <c r="M301" s="59" t="s">
        <v>584</v>
      </c>
      <c r="N301" s="31"/>
    </row>
    <row r="302" spans="1:14" x14ac:dyDescent="0.25">
      <c r="A302" s="57" t="s">
        <v>522</v>
      </c>
      <c r="B302" s="30" t="s">
        <v>678</v>
      </c>
      <c r="C302" s="58" t="s">
        <v>563</v>
      </c>
      <c r="D302" s="58"/>
      <c r="E302" s="58" t="s">
        <v>548</v>
      </c>
      <c r="F302" s="58"/>
      <c r="G302" s="58"/>
      <c r="H302" s="59"/>
      <c r="I302" s="59"/>
      <c r="J302" s="59"/>
      <c r="K302" s="59"/>
      <c r="L302" s="59"/>
      <c r="M302" s="59" t="s">
        <v>584</v>
      </c>
      <c r="N302" s="31"/>
    </row>
    <row r="303" spans="1:14" ht="31.2" x14ac:dyDescent="0.25">
      <c r="A303" s="57" t="s">
        <v>523</v>
      </c>
      <c r="B303" s="31" t="s">
        <v>586</v>
      </c>
      <c r="C303" s="58" t="s">
        <v>706</v>
      </c>
      <c r="D303" s="58" t="s">
        <v>548</v>
      </c>
      <c r="E303" s="58"/>
      <c r="F303" s="58"/>
      <c r="G303" s="58"/>
      <c r="H303" s="59"/>
      <c r="I303" s="59"/>
      <c r="J303" s="59" t="s">
        <v>548</v>
      </c>
      <c r="K303" s="59"/>
      <c r="L303" s="59"/>
      <c r="M303" s="59" t="s">
        <v>595</v>
      </c>
      <c r="N303" s="31"/>
    </row>
    <row r="304" spans="1:14" x14ac:dyDescent="0.25">
      <c r="A304" s="57" t="s">
        <v>660</v>
      </c>
      <c r="B304" s="31" t="s">
        <v>679</v>
      </c>
      <c r="C304" s="58" t="s">
        <v>706</v>
      </c>
      <c r="D304" s="58"/>
      <c r="E304" s="58" t="s">
        <v>548</v>
      </c>
      <c r="F304" s="58"/>
      <c r="G304" s="58"/>
      <c r="H304" s="59"/>
      <c r="I304" s="59"/>
      <c r="J304" s="59"/>
      <c r="K304" s="59"/>
      <c r="L304" s="59"/>
      <c r="M304" s="59" t="s">
        <v>584</v>
      </c>
      <c r="N304" s="31"/>
    </row>
    <row r="305" spans="1:14" ht="31.2" x14ac:dyDescent="0.25">
      <c r="A305" s="57" t="s">
        <v>524</v>
      </c>
      <c r="B305" s="30" t="s">
        <v>17</v>
      </c>
      <c r="C305" s="58" t="s">
        <v>707</v>
      </c>
      <c r="D305" s="58" t="s">
        <v>548</v>
      </c>
      <c r="E305" s="58"/>
      <c r="F305" s="58"/>
      <c r="G305" s="58"/>
      <c r="H305" s="59"/>
      <c r="I305" s="59"/>
      <c r="J305" s="59" t="s">
        <v>548</v>
      </c>
      <c r="K305" s="59"/>
      <c r="L305" s="59"/>
      <c r="M305" s="59" t="s">
        <v>595</v>
      </c>
      <c r="N305" s="31"/>
    </row>
    <row r="306" spans="1:14" ht="31.2" x14ac:dyDescent="0.25">
      <c r="A306" s="57" t="s">
        <v>661</v>
      </c>
      <c r="B306" s="30" t="s">
        <v>67</v>
      </c>
      <c r="C306" s="58" t="s">
        <v>707</v>
      </c>
      <c r="D306" s="58"/>
      <c r="E306" s="58" t="s">
        <v>548</v>
      </c>
      <c r="F306" s="58"/>
      <c r="G306" s="58"/>
      <c r="H306" s="59" t="s">
        <v>684</v>
      </c>
      <c r="I306" s="59"/>
      <c r="J306" s="59"/>
      <c r="K306" s="59"/>
      <c r="L306" s="59"/>
      <c r="M306" s="59" t="s">
        <v>584</v>
      </c>
      <c r="N306" s="31"/>
    </row>
    <row r="307" spans="1:14" x14ac:dyDescent="0.25">
      <c r="A307" s="57" t="s">
        <v>525</v>
      </c>
      <c r="B307" s="30" t="s">
        <v>94</v>
      </c>
      <c r="C307" s="58" t="s">
        <v>707</v>
      </c>
      <c r="D307" s="58"/>
      <c r="E307" s="58" t="s">
        <v>548</v>
      </c>
      <c r="F307" s="58"/>
      <c r="G307" s="58"/>
      <c r="H307" s="59"/>
      <c r="I307" s="59"/>
      <c r="J307" s="59"/>
      <c r="K307" s="59"/>
      <c r="L307" s="59"/>
      <c r="M307" s="59" t="s">
        <v>584</v>
      </c>
      <c r="N307" s="31"/>
    </row>
    <row r="308" spans="1:14" x14ac:dyDescent="0.25">
      <c r="A308" s="57" t="s">
        <v>526</v>
      </c>
      <c r="B308" s="30" t="s">
        <v>285</v>
      </c>
      <c r="C308" s="58" t="s">
        <v>707</v>
      </c>
      <c r="D308" s="58"/>
      <c r="E308" s="58" t="s">
        <v>548</v>
      </c>
      <c r="F308" s="58"/>
      <c r="G308" s="58"/>
      <c r="H308" s="59"/>
      <c r="I308" s="59"/>
      <c r="J308" s="59"/>
      <c r="K308" s="59"/>
      <c r="L308" s="59"/>
      <c r="M308" s="59" t="s">
        <v>584</v>
      </c>
      <c r="N308" s="31"/>
    </row>
    <row r="309" spans="1:14" x14ac:dyDescent="0.25">
      <c r="A309" s="57" t="s">
        <v>527</v>
      </c>
      <c r="B309" s="30" t="s">
        <v>280</v>
      </c>
      <c r="C309" s="58" t="s">
        <v>707</v>
      </c>
      <c r="D309" s="58"/>
      <c r="E309" s="58" t="s">
        <v>548</v>
      </c>
      <c r="F309" s="58"/>
      <c r="G309" s="58"/>
      <c r="H309" s="59"/>
      <c r="I309" s="59"/>
      <c r="J309" s="59"/>
      <c r="K309" s="59"/>
      <c r="L309" s="59"/>
      <c r="M309" s="59" t="s">
        <v>584</v>
      </c>
      <c r="N309" s="31"/>
    </row>
    <row r="310" spans="1:14" x14ac:dyDescent="0.25">
      <c r="A310" s="57" t="s">
        <v>528</v>
      </c>
      <c r="B310" s="30" t="s">
        <v>297</v>
      </c>
      <c r="C310" s="58" t="s">
        <v>707</v>
      </c>
      <c r="D310" s="58"/>
      <c r="E310" s="58" t="s">
        <v>548</v>
      </c>
      <c r="F310" s="58"/>
      <c r="G310" s="58"/>
      <c r="H310" s="59"/>
      <c r="I310" s="59"/>
      <c r="J310" s="59"/>
      <c r="K310" s="59"/>
      <c r="L310" s="59"/>
      <c r="M310" s="59" t="s">
        <v>584</v>
      </c>
      <c r="N310" s="31"/>
    </row>
    <row r="311" spans="1:14" x14ac:dyDescent="0.25">
      <c r="A311" s="57" t="s">
        <v>529</v>
      </c>
      <c r="B311" s="30" t="s">
        <v>287</v>
      </c>
      <c r="C311" s="58" t="s">
        <v>707</v>
      </c>
      <c r="D311" s="58"/>
      <c r="E311" s="58" t="s">
        <v>548</v>
      </c>
      <c r="F311" s="58"/>
      <c r="G311" s="58"/>
      <c r="H311" s="59"/>
      <c r="I311" s="59"/>
      <c r="J311" s="59"/>
      <c r="K311" s="59"/>
      <c r="L311" s="59"/>
      <c r="M311" s="59" t="s">
        <v>584</v>
      </c>
      <c r="N311" s="31"/>
    </row>
    <row r="312" spans="1:14" ht="31.2" x14ac:dyDescent="0.25">
      <c r="A312" s="57" t="s">
        <v>530</v>
      </c>
      <c r="B312" s="30" t="s">
        <v>273</v>
      </c>
      <c r="C312" s="58" t="s">
        <v>708</v>
      </c>
      <c r="D312" s="58"/>
      <c r="E312" s="58" t="s">
        <v>548</v>
      </c>
      <c r="F312" s="58"/>
      <c r="G312" s="58"/>
      <c r="H312" s="59"/>
      <c r="I312" s="59"/>
      <c r="J312" s="59"/>
      <c r="K312" s="59"/>
      <c r="L312" s="59"/>
      <c r="M312" s="59" t="s">
        <v>584</v>
      </c>
      <c r="N312" s="31"/>
    </row>
    <row r="313" spans="1:14" ht="31.2" x14ac:dyDescent="0.25">
      <c r="A313" s="57" t="s">
        <v>531</v>
      </c>
      <c r="B313" s="30" t="s">
        <v>262</v>
      </c>
      <c r="C313" s="58" t="s">
        <v>708</v>
      </c>
      <c r="D313" s="58"/>
      <c r="E313" s="58" t="s">
        <v>548</v>
      </c>
      <c r="F313" s="58"/>
      <c r="G313" s="58"/>
      <c r="H313" s="59"/>
      <c r="I313" s="59"/>
      <c r="J313" s="59"/>
      <c r="K313" s="59"/>
      <c r="L313" s="59"/>
      <c r="M313" s="59" t="s">
        <v>584</v>
      </c>
      <c r="N313" s="31"/>
    </row>
    <row r="314" spans="1:14" ht="31.2" x14ac:dyDescent="0.25">
      <c r="A314" s="57" t="s">
        <v>532</v>
      </c>
      <c r="B314" s="30" t="s">
        <v>276</v>
      </c>
      <c r="C314" s="58" t="s">
        <v>708</v>
      </c>
      <c r="D314" s="58"/>
      <c r="E314" s="58" t="s">
        <v>548</v>
      </c>
      <c r="F314" s="58"/>
      <c r="G314" s="58"/>
      <c r="H314" s="59"/>
      <c r="I314" s="59"/>
      <c r="J314" s="59"/>
      <c r="K314" s="59"/>
      <c r="L314" s="59"/>
      <c r="M314" s="59" t="s">
        <v>584</v>
      </c>
      <c r="N314" s="31"/>
    </row>
    <row r="315" spans="1:14" x14ac:dyDescent="0.25">
      <c r="A315" s="57" t="s">
        <v>533</v>
      </c>
      <c r="B315" s="30" t="s">
        <v>6</v>
      </c>
      <c r="C315" s="58" t="s">
        <v>574</v>
      </c>
      <c r="D315" s="58"/>
      <c r="E315" s="58" t="s">
        <v>548</v>
      </c>
      <c r="F315" s="58"/>
      <c r="G315" s="58"/>
      <c r="H315" s="59"/>
      <c r="I315" s="59"/>
      <c r="J315" s="59"/>
      <c r="K315" s="59"/>
      <c r="L315" s="59"/>
      <c r="M315" s="59" t="s">
        <v>584</v>
      </c>
      <c r="N315" s="31"/>
    </row>
    <row r="316" spans="1:14" ht="31.2" x14ac:dyDescent="0.25">
      <c r="A316" s="57" t="s">
        <v>534</v>
      </c>
      <c r="B316" s="30" t="s">
        <v>68</v>
      </c>
      <c r="C316" s="58" t="s">
        <v>574</v>
      </c>
      <c r="D316" s="58" t="s">
        <v>548</v>
      </c>
      <c r="E316" s="58"/>
      <c r="F316" s="58"/>
      <c r="G316" s="58"/>
      <c r="H316" s="59"/>
      <c r="I316" s="59"/>
      <c r="J316" s="59" t="s">
        <v>548</v>
      </c>
      <c r="K316" s="59"/>
      <c r="L316" s="59"/>
      <c r="M316" s="59" t="s">
        <v>595</v>
      </c>
      <c r="N316" s="31"/>
    </row>
    <row r="317" spans="1:14" x14ac:dyDescent="0.25">
      <c r="A317" s="57" t="s">
        <v>535</v>
      </c>
      <c r="B317" s="30" t="s">
        <v>69</v>
      </c>
      <c r="C317" s="58" t="s">
        <v>574</v>
      </c>
      <c r="D317" s="58"/>
      <c r="E317" s="58" t="s">
        <v>548</v>
      </c>
      <c r="F317" s="58"/>
      <c r="G317" s="58"/>
      <c r="H317" s="59"/>
      <c r="I317" s="59"/>
      <c r="J317" s="59"/>
      <c r="K317" s="59"/>
      <c r="L317" s="59"/>
      <c r="M317" s="59" t="s">
        <v>584</v>
      </c>
      <c r="N317" s="31"/>
    </row>
    <row r="318" spans="1:14" ht="31.2" x14ac:dyDescent="0.25">
      <c r="A318" s="57" t="s">
        <v>536</v>
      </c>
      <c r="B318" s="30" t="s">
        <v>140</v>
      </c>
      <c r="C318" s="58" t="s">
        <v>742</v>
      </c>
      <c r="D318" s="58" t="s">
        <v>548</v>
      </c>
      <c r="E318" s="58"/>
      <c r="F318" s="58"/>
      <c r="G318" s="58"/>
      <c r="H318" s="59"/>
      <c r="I318" s="59"/>
      <c r="J318" s="59" t="s">
        <v>548</v>
      </c>
      <c r="K318" s="59"/>
      <c r="L318" s="59"/>
      <c r="M318" s="59" t="s">
        <v>595</v>
      </c>
      <c r="N318" s="31"/>
    </row>
    <row r="319" spans="1:14" ht="31.2" x14ac:dyDescent="0.25">
      <c r="A319" s="57" t="s">
        <v>537</v>
      </c>
      <c r="B319" s="30" t="s">
        <v>264</v>
      </c>
      <c r="C319" s="58" t="s">
        <v>742</v>
      </c>
      <c r="D319" s="58"/>
      <c r="E319" s="58" t="s">
        <v>548</v>
      </c>
      <c r="F319" s="58"/>
      <c r="G319" s="58"/>
      <c r="H319" s="59"/>
      <c r="I319" s="59"/>
      <c r="J319" s="59"/>
      <c r="K319" s="59"/>
      <c r="L319" s="59"/>
      <c r="M319" s="59" t="s">
        <v>584</v>
      </c>
      <c r="N319" s="31"/>
    </row>
    <row r="320" spans="1:14" ht="31.2" x14ac:dyDescent="0.25">
      <c r="A320" s="57" t="s">
        <v>538</v>
      </c>
      <c r="B320" s="30" t="s">
        <v>227</v>
      </c>
      <c r="C320" s="58" t="s">
        <v>742</v>
      </c>
      <c r="D320" s="58" t="s">
        <v>548</v>
      </c>
      <c r="E320" s="58"/>
      <c r="F320" s="58"/>
      <c r="G320" s="58"/>
      <c r="H320" s="59"/>
      <c r="I320" s="59"/>
      <c r="J320" s="59" t="s">
        <v>548</v>
      </c>
      <c r="K320" s="59"/>
      <c r="L320" s="59"/>
      <c r="M320" s="59" t="s">
        <v>595</v>
      </c>
      <c r="N320" s="31"/>
    </row>
    <row r="321" spans="1:14" ht="31.2" x14ac:dyDescent="0.25">
      <c r="A321" s="57" t="s">
        <v>539</v>
      </c>
      <c r="B321" s="30" t="s">
        <v>231</v>
      </c>
      <c r="C321" s="58" t="s">
        <v>742</v>
      </c>
      <c r="D321" s="58"/>
      <c r="E321" s="58" t="s">
        <v>548</v>
      </c>
      <c r="F321" s="58"/>
      <c r="G321" s="58"/>
      <c r="H321" s="59"/>
      <c r="I321" s="59"/>
      <c r="J321" s="59" t="s">
        <v>548</v>
      </c>
      <c r="K321" s="59"/>
      <c r="L321" s="59"/>
      <c r="M321" s="59" t="s">
        <v>595</v>
      </c>
      <c r="N321" s="31"/>
    </row>
    <row r="322" spans="1:14" ht="31.2" x14ac:dyDescent="0.25">
      <c r="A322" s="57" t="s">
        <v>540</v>
      </c>
      <c r="B322" s="30" t="s">
        <v>38</v>
      </c>
      <c r="C322" s="58" t="s">
        <v>743</v>
      </c>
      <c r="D322" s="58" t="s">
        <v>548</v>
      </c>
      <c r="E322" s="58"/>
      <c r="F322" s="58"/>
      <c r="G322" s="58"/>
      <c r="H322" s="59"/>
      <c r="I322" s="59"/>
      <c r="J322" s="59" t="s">
        <v>548</v>
      </c>
      <c r="K322" s="59" t="s">
        <v>595</v>
      </c>
      <c r="L322" s="59" t="s">
        <v>595</v>
      </c>
      <c r="M322" s="59" t="s">
        <v>595</v>
      </c>
      <c r="N322" s="31"/>
    </row>
    <row r="323" spans="1:14" ht="31.2" x14ac:dyDescent="0.25">
      <c r="A323" s="57" t="s">
        <v>541</v>
      </c>
      <c r="B323" s="30" t="s">
        <v>293</v>
      </c>
      <c r="C323" s="58" t="s">
        <v>743</v>
      </c>
      <c r="D323" s="58"/>
      <c r="E323" s="58" t="s">
        <v>548</v>
      </c>
      <c r="F323" s="58"/>
      <c r="G323" s="58"/>
      <c r="H323" s="59"/>
      <c r="I323" s="59"/>
      <c r="J323" s="59"/>
      <c r="K323" s="59" t="s">
        <v>595</v>
      </c>
      <c r="L323" s="59" t="s">
        <v>584</v>
      </c>
      <c r="M323" s="59" t="s">
        <v>584</v>
      </c>
      <c r="N323" s="31"/>
    </row>
    <row r="324" spans="1:14" ht="31.2" x14ac:dyDescent="0.25">
      <c r="A324" s="57" t="s">
        <v>542</v>
      </c>
      <c r="B324" s="30" t="s">
        <v>210</v>
      </c>
      <c r="C324" s="58" t="s">
        <v>743</v>
      </c>
      <c r="D324" s="58" t="s">
        <v>548</v>
      </c>
      <c r="E324" s="58"/>
      <c r="F324" s="58"/>
      <c r="G324" s="58"/>
      <c r="H324" s="59"/>
      <c r="I324" s="59"/>
      <c r="J324" s="59" t="s">
        <v>548</v>
      </c>
      <c r="K324" s="59" t="s">
        <v>595</v>
      </c>
      <c r="L324" s="61" t="s">
        <v>584</v>
      </c>
      <c r="M324" s="59" t="s">
        <v>595</v>
      </c>
      <c r="N324" s="31"/>
    </row>
    <row r="325" spans="1:14" ht="31.2" x14ac:dyDescent="0.25">
      <c r="A325" s="57" t="s">
        <v>543</v>
      </c>
      <c r="B325" s="30" t="s">
        <v>9</v>
      </c>
      <c r="C325" s="58" t="s">
        <v>744</v>
      </c>
      <c r="D325" s="58" t="s">
        <v>548</v>
      </c>
      <c r="E325" s="58"/>
      <c r="F325" s="58"/>
      <c r="G325" s="58"/>
      <c r="H325" s="59"/>
      <c r="I325" s="59"/>
      <c r="J325" s="59" t="s">
        <v>548</v>
      </c>
      <c r="K325" s="59"/>
      <c r="L325" s="59"/>
      <c r="M325" s="59" t="s">
        <v>595</v>
      </c>
      <c r="N325" s="31"/>
    </row>
    <row r="326" spans="1:14" ht="31.2" x14ac:dyDescent="0.25">
      <c r="A326" s="57" t="s">
        <v>544</v>
      </c>
      <c r="B326" s="30" t="s">
        <v>24</v>
      </c>
      <c r="C326" s="58" t="s">
        <v>744</v>
      </c>
      <c r="D326" s="58" t="s">
        <v>548</v>
      </c>
      <c r="E326" s="58"/>
      <c r="F326" s="58"/>
      <c r="G326" s="58"/>
      <c r="H326" s="59"/>
      <c r="I326" s="59"/>
      <c r="J326" s="59" t="s">
        <v>548</v>
      </c>
      <c r="K326" s="59"/>
      <c r="L326" s="59"/>
      <c r="M326" s="59" t="s">
        <v>595</v>
      </c>
      <c r="N326" s="31"/>
    </row>
    <row r="327" spans="1:14" ht="31.2" x14ac:dyDescent="0.25">
      <c r="A327" s="57" t="s">
        <v>663</v>
      </c>
      <c r="B327" s="30" t="s">
        <v>78</v>
      </c>
      <c r="C327" s="58" t="s">
        <v>744</v>
      </c>
      <c r="D327" s="58" t="s">
        <v>548</v>
      </c>
      <c r="E327" s="58"/>
      <c r="F327" s="58"/>
      <c r="G327" s="58"/>
      <c r="H327" s="59"/>
      <c r="I327" s="59"/>
      <c r="J327" s="59" t="s">
        <v>548</v>
      </c>
      <c r="K327" s="59"/>
      <c r="L327" s="59"/>
      <c r="M327" s="59" t="s">
        <v>595</v>
      </c>
      <c r="N327" s="31"/>
    </row>
    <row r="328" spans="1:14" ht="31.2" x14ac:dyDescent="0.25">
      <c r="A328" s="57" t="s">
        <v>545</v>
      </c>
      <c r="B328" s="30" t="s">
        <v>277</v>
      </c>
      <c r="C328" s="58" t="s">
        <v>744</v>
      </c>
      <c r="D328" s="58" t="s">
        <v>548</v>
      </c>
      <c r="E328" s="58"/>
      <c r="F328" s="58"/>
      <c r="G328" s="58"/>
      <c r="H328" s="59"/>
      <c r="I328" s="59"/>
      <c r="J328" s="59" t="s">
        <v>548</v>
      </c>
      <c r="K328" s="59"/>
      <c r="L328" s="59"/>
      <c r="M328" s="59" t="s">
        <v>595</v>
      </c>
      <c r="N328" s="31"/>
    </row>
    <row r="329" spans="1:14" ht="31.2" x14ac:dyDescent="0.25">
      <c r="A329" s="57" t="s">
        <v>546</v>
      </c>
      <c r="B329" s="30" t="s">
        <v>221</v>
      </c>
      <c r="C329" s="58" t="s">
        <v>744</v>
      </c>
      <c r="D329" s="58"/>
      <c r="E329" s="58" t="s">
        <v>548</v>
      </c>
      <c r="F329" s="58"/>
      <c r="G329" s="58"/>
      <c r="H329" s="59"/>
      <c r="I329" s="59"/>
      <c r="J329" s="59"/>
      <c r="K329" s="59"/>
      <c r="L329" s="59"/>
      <c r="M329" s="59" t="s">
        <v>584</v>
      </c>
      <c r="N329" s="31"/>
    </row>
    <row r="330" spans="1:14" ht="31.2" x14ac:dyDescent="0.25">
      <c r="A330" s="57" t="s">
        <v>547</v>
      </c>
      <c r="B330" s="30" t="s">
        <v>213</v>
      </c>
      <c r="C330" s="58" t="s">
        <v>744</v>
      </c>
      <c r="D330" s="58" t="s">
        <v>548</v>
      </c>
      <c r="E330" s="58"/>
      <c r="F330" s="58"/>
      <c r="G330" s="58"/>
      <c r="H330" s="59"/>
      <c r="I330" s="59"/>
      <c r="J330" s="59" t="s">
        <v>548</v>
      </c>
      <c r="K330" s="59"/>
      <c r="L330" s="59"/>
      <c r="M330" s="59" t="s">
        <v>595</v>
      </c>
      <c r="N330" s="31"/>
    </row>
    <row r="331" spans="1:14" ht="31.2" x14ac:dyDescent="0.25">
      <c r="A331" s="57" t="s">
        <v>729</v>
      </c>
      <c r="B331" s="30" t="s">
        <v>195</v>
      </c>
      <c r="C331" s="58" t="s">
        <v>744</v>
      </c>
      <c r="D331" s="58" t="s">
        <v>548</v>
      </c>
      <c r="E331" s="58"/>
      <c r="F331" s="58"/>
      <c r="G331" s="58"/>
      <c r="H331" s="59"/>
      <c r="I331" s="59"/>
      <c r="J331" s="59" t="s">
        <v>548</v>
      </c>
      <c r="K331" s="59"/>
      <c r="L331" s="59"/>
      <c r="M331" s="59" t="s">
        <v>595</v>
      </c>
      <c r="N331" s="31"/>
    </row>
    <row r="332" spans="1:14" ht="31.2" x14ac:dyDescent="0.25">
      <c r="A332" s="57" t="s">
        <v>730</v>
      </c>
      <c r="B332" s="30" t="s">
        <v>291</v>
      </c>
      <c r="C332" s="58" t="s">
        <v>744</v>
      </c>
      <c r="D332" s="58" t="s">
        <v>548</v>
      </c>
      <c r="E332" s="58"/>
      <c r="F332" s="58"/>
      <c r="G332" s="58"/>
      <c r="H332" s="59"/>
      <c r="I332" s="59"/>
      <c r="J332" s="59" t="s">
        <v>548</v>
      </c>
      <c r="K332" s="59"/>
      <c r="L332" s="59"/>
      <c r="M332" s="59" t="s">
        <v>595</v>
      </c>
      <c r="N332" s="31"/>
    </row>
    <row r="333" spans="1:14" ht="34.950000000000003" customHeight="1" x14ac:dyDescent="0.25">
      <c r="A333" s="173" t="s">
        <v>745</v>
      </c>
      <c r="B333" s="174"/>
      <c r="C333" s="58"/>
      <c r="D333" s="28">
        <f>COUNTIF(D4:D332,"X")</f>
        <v>132</v>
      </c>
      <c r="E333" s="28">
        <f t="shared" ref="E333:G333" si="0">COUNTIF(E4:E332,"X")</f>
        <v>183</v>
      </c>
      <c r="F333" s="28">
        <f t="shared" si="0"/>
        <v>7</v>
      </c>
      <c r="G333" s="28">
        <f t="shared" si="0"/>
        <v>1</v>
      </c>
      <c r="H333" s="59"/>
      <c r="I333" s="59"/>
      <c r="J333" s="59">
        <f>COUNTIF(J6:J332,"X")</f>
        <v>143</v>
      </c>
      <c r="K333" s="59"/>
      <c r="L333" s="59"/>
      <c r="M333" s="59"/>
      <c r="N333" s="31"/>
    </row>
  </sheetData>
  <autoFilter ref="A5:N333"/>
  <mergeCells count="5">
    <mergeCell ref="A1:C1"/>
    <mergeCell ref="K1:N1"/>
    <mergeCell ref="A3:N3"/>
    <mergeCell ref="A333:B333"/>
    <mergeCell ref="N6:N9"/>
  </mergeCells>
  <pageMargins left="0.3" right="0.11" top="0.61" bottom="0.75" header="0.3" footer="0.3"/>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3"/>
  <sheetViews>
    <sheetView topLeftCell="A136" zoomScale="80" zoomScaleNormal="80" workbookViewId="0">
      <selection activeCell="E146" sqref="E146"/>
    </sheetView>
  </sheetViews>
  <sheetFormatPr defaultRowHeight="13.2" x14ac:dyDescent="0.25"/>
  <cols>
    <col min="2" max="2" width="23" customWidth="1"/>
    <col min="3" max="3" width="17.44140625" customWidth="1"/>
    <col min="4" max="5" width="14.6640625" customWidth="1"/>
    <col min="6" max="6" width="14.44140625" customWidth="1"/>
    <col min="7" max="7" width="13.44140625" customWidth="1"/>
    <col min="8" max="8" width="13.6640625" customWidth="1"/>
    <col min="9" max="9" width="13.33203125" customWidth="1"/>
    <col min="10" max="10" width="26" customWidth="1"/>
  </cols>
  <sheetData>
    <row r="1" spans="1:10" ht="77.400000000000006" customHeight="1" x14ac:dyDescent="0.25">
      <c r="A1" s="169" t="s">
        <v>781</v>
      </c>
      <c r="B1" s="169"/>
      <c r="C1" s="169"/>
      <c r="D1" s="10"/>
      <c r="E1" s="10"/>
      <c r="F1" s="10"/>
      <c r="G1" s="169" t="s">
        <v>768</v>
      </c>
      <c r="H1" s="169"/>
      <c r="I1" s="169"/>
      <c r="J1" s="169"/>
    </row>
    <row r="2" spans="1:10" ht="9" customHeight="1" x14ac:dyDescent="0.25">
      <c r="A2" s="36"/>
      <c r="B2" s="12"/>
      <c r="C2" s="36"/>
      <c r="D2" s="36"/>
      <c r="E2" s="36"/>
      <c r="F2" s="36"/>
      <c r="G2" s="36"/>
      <c r="H2" s="36"/>
      <c r="I2" s="11"/>
      <c r="J2" s="13"/>
    </row>
    <row r="3" spans="1:10" ht="70.95" customHeight="1" x14ac:dyDescent="0.25">
      <c r="A3" s="172" t="s">
        <v>771</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6" t="s">
        <v>576</v>
      </c>
      <c r="B5" s="6" t="s">
        <v>0</v>
      </c>
      <c r="C5" s="6" t="s">
        <v>562</v>
      </c>
      <c r="D5" s="5" t="s">
        <v>589</v>
      </c>
      <c r="E5" s="5" t="s">
        <v>590</v>
      </c>
      <c r="F5" s="5" t="s">
        <v>598</v>
      </c>
      <c r="G5" s="5" t="s">
        <v>591</v>
      </c>
      <c r="H5" s="5" t="s">
        <v>754</v>
      </c>
      <c r="I5" s="5" t="s">
        <v>769</v>
      </c>
      <c r="J5" s="5" t="s">
        <v>583</v>
      </c>
    </row>
    <row r="6" spans="1:10" ht="35.4" customHeight="1" x14ac:dyDescent="0.25">
      <c r="A6" s="6"/>
      <c r="B6" s="9" t="s">
        <v>599</v>
      </c>
      <c r="C6" s="6"/>
      <c r="D6" s="5"/>
      <c r="E6" s="5"/>
      <c r="F6" s="5"/>
      <c r="G6" s="5"/>
      <c r="H6" s="5"/>
      <c r="I6" s="5"/>
      <c r="J6" s="5"/>
    </row>
    <row r="7" spans="1:10" ht="75.599999999999994" customHeight="1" x14ac:dyDescent="0.25">
      <c r="A7" s="39" t="s">
        <v>299</v>
      </c>
      <c r="B7" s="40" t="s">
        <v>1</v>
      </c>
      <c r="C7" s="41" t="s">
        <v>2</v>
      </c>
      <c r="D7" s="42"/>
      <c r="E7" s="42"/>
      <c r="F7" s="42" t="s">
        <v>548</v>
      </c>
      <c r="G7" s="42" t="s">
        <v>595</v>
      </c>
      <c r="H7" s="42" t="s">
        <v>595</v>
      </c>
      <c r="I7" s="42" t="s">
        <v>595</v>
      </c>
      <c r="J7" s="43" t="s">
        <v>760</v>
      </c>
    </row>
    <row r="8" spans="1:10" ht="75.599999999999994" customHeight="1" x14ac:dyDescent="0.25">
      <c r="A8" s="44" t="s">
        <v>300</v>
      </c>
      <c r="B8" s="45" t="s">
        <v>4</v>
      </c>
      <c r="C8" s="46" t="s">
        <v>3</v>
      </c>
      <c r="D8" s="47"/>
      <c r="E8" s="47"/>
      <c r="F8" s="47" t="s">
        <v>548</v>
      </c>
      <c r="G8" s="47" t="s">
        <v>595</v>
      </c>
      <c r="H8" s="47" t="s">
        <v>595</v>
      </c>
      <c r="I8" s="47" t="s">
        <v>595</v>
      </c>
      <c r="J8" s="48" t="s">
        <v>760</v>
      </c>
    </row>
    <row r="9" spans="1:10" ht="75.599999999999994" customHeight="1" x14ac:dyDescent="0.25">
      <c r="A9" s="44" t="s">
        <v>301</v>
      </c>
      <c r="B9" s="45" t="s">
        <v>5</v>
      </c>
      <c r="C9" s="46" t="s">
        <v>3</v>
      </c>
      <c r="D9" s="47"/>
      <c r="E9" s="47"/>
      <c r="F9" s="47" t="s">
        <v>548</v>
      </c>
      <c r="G9" s="47" t="s">
        <v>595</v>
      </c>
      <c r="H9" s="47" t="s">
        <v>595</v>
      </c>
      <c r="I9" s="47" t="s">
        <v>595</v>
      </c>
      <c r="J9" s="48" t="s">
        <v>760</v>
      </c>
    </row>
    <row r="10" spans="1:10" ht="75.599999999999994" customHeight="1" x14ac:dyDescent="0.25">
      <c r="A10" s="44" t="s">
        <v>302</v>
      </c>
      <c r="B10" s="45" t="s">
        <v>14</v>
      </c>
      <c r="C10" s="46" t="s">
        <v>3</v>
      </c>
      <c r="D10" s="47"/>
      <c r="E10" s="47"/>
      <c r="F10" s="47" t="s">
        <v>548</v>
      </c>
      <c r="G10" s="47" t="s">
        <v>595</v>
      </c>
      <c r="H10" s="47" t="s">
        <v>595</v>
      </c>
      <c r="I10" s="47" t="s">
        <v>595</v>
      </c>
      <c r="J10" s="48" t="s">
        <v>760</v>
      </c>
    </row>
    <row r="11" spans="1:10" ht="50.4" x14ac:dyDescent="0.25">
      <c r="A11" s="44" t="s">
        <v>303</v>
      </c>
      <c r="B11" s="45" t="s">
        <v>12</v>
      </c>
      <c r="C11" s="46" t="s">
        <v>573</v>
      </c>
      <c r="D11" s="47"/>
      <c r="E11" s="47"/>
      <c r="F11" s="47" t="s">
        <v>548</v>
      </c>
      <c r="G11" s="47" t="s">
        <v>595</v>
      </c>
      <c r="H11" s="47" t="s">
        <v>595</v>
      </c>
      <c r="I11" s="47" t="s">
        <v>595</v>
      </c>
      <c r="J11" s="49"/>
    </row>
    <row r="12" spans="1:10" ht="50.4" x14ac:dyDescent="0.25">
      <c r="A12" s="44" t="s">
        <v>304</v>
      </c>
      <c r="B12" s="45" t="s">
        <v>41</v>
      </c>
      <c r="C12" s="46" t="s">
        <v>573</v>
      </c>
      <c r="D12" s="47"/>
      <c r="E12" s="47"/>
      <c r="F12" s="47" t="s">
        <v>548</v>
      </c>
      <c r="G12" s="47" t="s">
        <v>595</v>
      </c>
      <c r="H12" s="47" t="s">
        <v>595</v>
      </c>
      <c r="I12" s="47" t="s">
        <v>595</v>
      </c>
      <c r="J12" s="48"/>
    </row>
    <row r="13" spans="1:10" ht="50.4" x14ac:dyDescent="0.25">
      <c r="A13" s="44" t="s">
        <v>305</v>
      </c>
      <c r="B13" s="45" t="s">
        <v>31</v>
      </c>
      <c r="C13" s="46" t="s">
        <v>573</v>
      </c>
      <c r="D13" s="47"/>
      <c r="E13" s="47"/>
      <c r="F13" s="47" t="s">
        <v>548</v>
      </c>
      <c r="G13" s="47" t="s">
        <v>595</v>
      </c>
      <c r="H13" s="47" t="s">
        <v>595</v>
      </c>
      <c r="I13" s="47" t="s">
        <v>595</v>
      </c>
      <c r="J13" s="48"/>
    </row>
    <row r="14" spans="1:10" ht="50.4" x14ac:dyDescent="0.25">
      <c r="A14" s="44" t="s">
        <v>306</v>
      </c>
      <c r="B14" s="45" t="s">
        <v>224</v>
      </c>
      <c r="C14" s="46" t="s">
        <v>573</v>
      </c>
      <c r="D14" s="47"/>
      <c r="E14" s="47"/>
      <c r="F14" s="47" t="s">
        <v>548</v>
      </c>
      <c r="G14" s="47" t="s">
        <v>595</v>
      </c>
      <c r="H14" s="47" t="s">
        <v>595</v>
      </c>
      <c r="I14" s="47" t="s">
        <v>595</v>
      </c>
      <c r="J14" s="48"/>
    </row>
    <row r="15" spans="1:10" ht="50.4" x14ac:dyDescent="0.25">
      <c r="A15" s="44" t="s">
        <v>307</v>
      </c>
      <c r="B15" s="45" t="s">
        <v>267</v>
      </c>
      <c r="C15" s="46" t="s">
        <v>573</v>
      </c>
      <c r="D15" s="47"/>
      <c r="E15" s="47"/>
      <c r="F15" s="47" t="s">
        <v>548</v>
      </c>
      <c r="G15" s="47" t="s">
        <v>595</v>
      </c>
      <c r="H15" s="47" t="s">
        <v>595</v>
      </c>
      <c r="I15" s="47" t="s">
        <v>595</v>
      </c>
      <c r="J15" s="48"/>
    </row>
    <row r="16" spans="1:10" ht="50.4" x14ac:dyDescent="0.25">
      <c r="A16" s="44" t="s">
        <v>308</v>
      </c>
      <c r="B16" s="45" t="s">
        <v>217</v>
      </c>
      <c r="C16" s="46" t="s">
        <v>573</v>
      </c>
      <c r="D16" s="47"/>
      <c r="E16" s="47"/>
      <c r="F16" s="47" t="s">
        <v>548</v>
      </c>
      <c r="G16" s="47" t="s">
        <v>595</v>
      </c>
      <c r="H16" s="47" t="s">
        <v>595</v>
      </c>
      <c r="I16" s="47" t="s">
        <v>595</v>
      </c>
      <c r="J16" s="48" t="s">
        <v>755</v>
      </c>
    </row>
    <row r="17" spans="1:10" ht="50.4" x14ac:dyDescent="0.25">
      <c r="A17" s="44" t="s">
        <v>309</v>
      </c>
      <c r="B17" s="45" t="s">
        <v>228</v>
      </c>
      <c r="C17" s="46" t="s">
        <v>573</v>
      </c>
      <c r="D17" s="47"/>
      <c r="E17" s="47"/>
      <c r="F17" s="47" t="s">
        <v>548</v>
      </c>
      <c r="G17" s="47" t="s">
        <v>584</v>
      </c>
      <c r="H17" s="47" t="s">
        <v>595</v>
      </c>
      <c r="I17" s="47" t="s">
        <v>595</v>
      </c>
      <c r="J17" s="48"/>
    </row>
    <row r="18" spans="1:10" ht="50.4" x14ac:dyDescent="0.25">
      <c r="A18" s="44" t="s">
        <v>310</v>
      </c>
      <c r="B18" s="45" t="s">
        <v>272</v>
      </c>
      <c r="C18" s="46" t="s">
        <v>573</v>
      </c>
      <c r="D18" s="47"/>
      <c r="E18" s="47"/>
      <c r="F18" s="47" t="s">
        <v>548</v>
      </c>
      <c r="G18" s="47" t="s">
        <v>595</v>
      </c>
      <c r="H18" s="47" t="s">
        <v>595</v>
      </c>
      <c r="I18" s="47" t="s">
        <v>595</v>
      </c>
      <c r="J18" s="48" t="s">
        <v>720</v>
      </c>
    </row>
    <row r="19" spans="1:10" ht="50.4" x14ac:dyDescent="0.25">
      <c r="A19" s="44" t="s">
        <v>311</v>
      </c>
      <c r="B19" s="45" t="s">
        <v>284</v>
      </c>
      <c r="C19" s="46" t="s">
        <v>573</v>
      </c>
      <c r="D19" s="47"/>
      <c r="E19" s="47"/>
      <c r="F19" s="47" t="s">
        <v>548</v>
      </c>
      <c r="G19" s="47" t="s">
        <v>584</v>
      </c>
      <c r="H19" s="47" t="s">
        <v>595</v>
      </c>
      <c r="I19" s="47" t="s">
        <v>595</v>
      </c>
      <c r="J19" s="49"/>
    </row>
    <row r="20" spans="1:10" ht="50.4" x14ac:dyDescent="0.25">
      <c r="A20" s="44" t="s">
        <v>312</v>
      </c>
      <c r="B20" s="45" t="s">
        <v>265</v>
      </c>
      <c r="C20" s="46" t="s">
        <v>573</v>
      </c>
      <c r="D20" s="47"/>
      <c r="E20" s="47"/>
      <c r="F20" s="47" t="s">
        <v>548</v>
      </c>
      <c r="G20" s="47" t="s">
        <v>595</v>
      </c>
      <c r="H20" s="47" t="s">
        <v>595</v>
      </c>
      <c r="I20" s="47" t="s">
        <v>595</v>
      </c>
      <c r="J20" s="48"/>
    </row>
    <row r="21" spans="1:10" ht="50.4" x14ac:dyDescent="0.25">
      <c r="A21" s="44" t="s">
        <v>313</v>
      </c>
      <c r="B21" s="48" t="s">
        <v>582</v>
      </c>
      <c r="C21" s="46" t="s">
        <v>573</v>
      </c>
      <c r="D21" s="47"/>
      <c r="E21" s="47"/>
      <c r="F21" s="47" t="s">
        <v>548</v>
      </c>
      <c r="G21" s="47" t="s">
        <v>595</v>
      </c>
      <c r="H21" s="47" t="s">
        <v>595</v>
      </c>
      <c r="I21" s="47" t="s">
        <v>595</v>
      </c>
      <c r="J21" s="48"/>
    </row>
    <row r="22" spans="1:10" ht="50.4" x14ac:dyDescent="0.25">
      <c r="A22" s="44" t="s">
        <v>314</v>
      </c>
      <c r="B22" s="45" t="s">
        <v>260</v>
      </c>
      <c r="C22" s="46" t="s">
        <v>573</v>
      </c>
      <c r="D22" s="47"/>
      <c r="E22" s="47"/>
      <c r="F22" s="47" t="s">
        <v>548</v>
      </c>
      <c r="G22" s="47" t="s">
        <v>584</v>
      </c>
      <c r="H22" s="47" t="s">
        <v>595</v>
      </c>
      <c r="I22" s="47" t="s">
        <v>595</v>
      </c>
      <c r="J22" s="48"/>
    </row>
    <row r="23" spans="1:10" ht="50.4" x14ac:dyDescent="0.25">
      <c r="A23" s="44" t="s">
        <v>315</v>
      </c>
      <c r="B23" s="45" t="s">
        <v>234</v>
      </c>
      <c r="C23" s="46" t="s">
        <v>573</v>
      </c>
      <c r="D23" s="47"/>
      <c r="E23" s="47"/>
      <c r="F23" s="47" t="s">
        <v>548</v>
      </c>
      <c r="G23" s="47" t="s">
        <v>595</v>
      </c>
      <c r="H23" s="47" t="s">
        <v>595</v>
      </c>
      <c r="I23" s="47" t="s">
        <v>595</v>
      </c>
      <c r="J23" s="48"/>
    </row>
    <row r="24" spans="1:10" ht="50.4" x14ac:dyDescent="0.25">
      <c r="A24" s="44" t="s">
        <v>316</v>
      </c>
      <c r="B24" s="45" t="s">
        <v>268</v>
      </c>
      <c r="C24" s="46" t="s">
        <v>573</v>
      </c>
      <c r="D24" s="47"/>
      <c r="E24" s="47"/>
      <c r="F24" s="47" t="s">
        <v>548</v>
      </c>
      <c r="G24" s="47" t="s">
        <v>595</v>
      </c>
      <c r="H24" s="47" t="s">
        <v>595</v>
      </c>
      <c r="I24" s="47" t="s">
        <v>595</v>
      </c>
      <c r="J24" s="48"/>
    </row>
    <row r="25" spans="1:10" ht="50.4" x14ac:dyDescent="0.25">
      <c r="A25" s="44" t="s">
        <v>317</v>
      </c>
      <c r="B25" s="45" t="s">
        <v>20</v>
      </c>
      <c r="C25" s="46" t="s">
        <v>571</v>
      </c>
      <c r="D25" s="47"/>
      <c r="E25" s="47"/>
      <c r="F25" s="47" t="s">
        <v>548</v>
      </c>
      <c r="G25" s="47" t="s">
        <v>595</v>
      </c>
      <c r="H25" s="47" t="s">
        <v>595</v>
      </c>
      <c r="I25" s="47" t="s">
        <v>595</v>
      </c>
      <c r="J25" s="48"/>
    </row>
    <row r="26" spans="1:10" ht="50.4" x14ac:dyDescent="0.25">
      <c r="A26" s="44" t="s">
        <v>318</v>
      </c>
      <c r="B26" s="45" t="s">
        <v>39</v>
      </c>
      <c r="C26" s="46" t="s">
        <v>571</v>
      </c>
      <c r="D26" s="47"/>
      <c r="E26" s="47"/>
      <c r="F26" s="47" t="s">
        <v>548</v>
      </c>
      <c r="G26" s="47" t="s">
        <v>595</v>
      </c>
      <c r="H26" s="47" t="s">
        <v>595</v>
      </c>
      <c r="I26" s="47" t="s">
        <v>595</v>
      </c>
      <c r="J26" s="48"/>
    </row>
    <row r="27" spans="1:10" ht="50.4" x14ac:dyDescent="0.25">
      <c r="A27" s="44" t="s">
        <v>319</v>
      </c>
      <c r="B27" s="45" t="s">
        <v>223</v>
      </c>
      <c r="C27" s="46" t="s">
        <v>571</v>
      </c>
      <c r="D27" s="47"/>
      <c r="E27" s="47"/>
      <c r="F27" s="47" t="s">
        <v>548</v>
      </c>
      <c r="G27" s="47" t="s">
        <v>595</v>
      </c>
      <c r="H27" s="47" t="s">
        <v>595</v>
      </c>
      <c r="I27" s="47" t="s">
        <v>595</v>
      </c>
      <c r="J27" s="48"/>
    </row>
    <row r="28" spans="1:10" ht="50.4" x14ac:dyDescent="0.25">
      <c r="A28" s="44" t="s">
        <v>320</v>
      </c>
      <c r="B28" s="45" t="s">
        <v>279</v>
      </c>
      <c r="C28" s="46" t="s">
        <v>571</v>
      </c>
      <c r="D28" s="47"/>
      <c r="E28" s="47"/>
      <c r="F28" s="47" t="s">
        <v>548</v>
      </c>
      <c r="G28" s="47" t="s">
        <v>595</v>
      </c>
      <c r="H28" s="47" t="s">
        <v>595</v>
      </c>
      <c r="I28" s="47" t="s">
        <v>595</v>
      </c>
      <c r="J28" s="49"/>
    </row>
    <row r="29" spans="1:10" ht="50.4" x14ac:dyDescent="0.25">
      <c r="A29" s="44" t="s">
        <v>321</v>
      </c>
      <c r="B29" s="45" t="s">
        <v>222</v>
      </c>
      <c r="C29" s="46" t="s">
        <v>571</v>
      </c>
      <c r="D29" s="47"/>
      <c r="E29" s="47"/>
      <c r="F29" s="47" t="s">
        <v>548</v>
      </c>
      <c r="G29" s="47" t="s">
        <v>595</v>
      </c>
      <c r="H29" s="47" t="s">
        <v>595</v>
      </c>
      <c r="I29" s="47" t="s">
        <v>595</v>
      </c>
      <c r="J29" s="48" t="s">
        <v>722</v>
      </c>
    </row>
    <row r="30" spans="1:10" ht="50.4" x14ac:dyDescent="0.25">
      <c r="A30" s="44" t="s">
        <v>322</v>
      </c>
      <c r="B30" s="45" t="s">
        <v>275</v>
      </c>
      <c r="C30" s="46" t="s">
        <v>571</v>
      </c>
      <c r="D30" s="47"/>
      <c r="E30" s="47"/>
      <c r="F30" s="47" t="s">
        <v>548</v>
      </c>
      <c r="G30" s="47" t="s">
        <v>595</v>
      </c>
      <c r="H30" s="47" t="s">
        <v>595</v>
      </c>
      <c r="I30" s="47" t="s">
        <v>595</v>
      </c>
      <c r="J30" s="48"/>
    </row>
    <row r="31" spans="1:10" ht="50.4" x14ac:dyDescent="0.25">
      <c r="A31" s="44" t="s">
        <v>323</v>
      </c>
      <c r="B31" s="45" t="s">
        <v>238</v>
      </c>
      <c r="C31" s="46" t="s">
        <v>571</v>
      </c>
      <c r="D31" s="47"/>
      <c r="E31" s="47"/>
      <c r="F31" s="47" t="s">
        <v>548</v>
      </c>
      <c r="G31" s="47" t="s">
        <v>595</v>
      </c>
      <c r="H31" s="47" t="s">
        <v>595</v>
      </c>
      <c r="I31" s="47" t="s">
        <v>595</v>
      </c>
      <c r="J31" s="48"/>
    </row>
    <row r="32" spans="1:10" ht="33.6" x14ac:dyDescent="0.25">
      <c r="A32" s="44" t="s">
        <v>324</v>
      </c>
      <c r="B32" s="45" t="s">
        <v>33</v>
      </c>
      <c r="C32" s="46" t="s">
        <v>569</v>
      </c>
      <c r="D32" s="47"/>
      <c r="E32" s="47"/>
      <c r="F32" s="47" t="s">
        <v>548</v>
      </c>
      <c r="G32" s="47" t="s">
        <v>595</v>
      </c>
      <c r="H32" s="47" t="s">
        <v>595</v>
      </c>
      <c r="I32" s="47" t="s">
        <v>595</v>
      </c>
      <c r="J32" s="48"/>
    </row>
    <row r="33" spans="1:10" ht="33.6" x14ac:dyDescent="0.25">
      <c r="A33" s="44" t="s">
        <v>325</v>
      </c>
      <c r="B33" s="45" t="s">
        <v>25</v>
      </c>
      <c r="C33" s="46" t="s">
        <v>569</v>
      </c>
      <c r="D33" s="47"/>
      <c r="E33" s="47"/>
      <c r="F33" s="47" t="s">
        <v>548</v>
      </c>
      <c r="G33" s="47" t="s">
        <v>595</v>
      </c>
      <c r="H33" s="47" t="s">
        <v>595</v>
      </c>
      <c r="I33" s="47" t="s">
        <v>595</v>
      </c>
      <c r="J33" s="48"/>
    </row>
    <row r="34" spans="1:10" ht="33.6" x14ac:dyDescent="0.25">
      <c r="A34" s="44" t="s">
        <v>326</v>
      </c>
      <c r="B34" s="45" t="s">
        <v>22</v>
      </c>
      <c r="C34" s="46" t="s">
        <v>569</v>
      </c>
      <c r="D34" s="47"/>
      <c r="E34" s="47"/>
      <c r="F34" s="47" t="s">
        <v>548</v>
      </c>
      <c r="G34" s="47" t="s">
        <v>595</v>
      </c>
      <c r="H34" s="47" t="s">
        <v>595</v>
      </c>
      <c r="I34" s="47" t="s">
        <v>595</v>
      </c>
      <c r="J34" s="49"/>
    </row>
    <row r="35" spans="1:10" ht="33.6" x14ac:dyDescent="0.25">
      <c r="A35" s="44" t="s">
        <v>327</v>
      </c>
      <c r="B35" s="45" t="s">
        <v>126</v>
      </c>
      <c r="C35" s="46" t="s">
        <v>569</v>
      </c>
      <c r="D35" s="47"/>
      <c r="E35" s="47"/>
      <c r="F35" s="47" t="s">
        <v>548</v>
      </c>
      <c r="G35" s="47" t="s">
        <v>595</v>
      </c>
      <c r="H35" s="47" t="s">
        <v>595</v>
      </c>
      <c r="I35" s="47" t="s">
        <v>595</v>
      </c>
      <c r="J35" s="48"/>
    </row>
    <row r="36" spans="1:10" ht="33.6" x14ac:dyDescent="0.25">
      <c r="A36" s="44" t="s">
        <v>328</v>
      </c>
      <c r="B36" s="45" t="s">
        <v>111</v>
      </c>
      <c r="C36" s="46" t="s">
        <v>569</v>
      </c>
      <c r="D36" s="47"/>
      <c r="E36" s="47"/>
      <c r="F36" s="47" t="s">
        <v>548</v>
      </c>
      <c r="G36" s="47" t="s">
        <v>595</v>
      </c>
      <c r="H36" s="47" t="s">
        <v>595</v>
      </c>
      <c r="I36" s="47" t="s">
        <v>595</v>
      </c>
      <c r="J36" s="48"/>
    </row>
    <row r="37" spans="1:10" ht="33.6" x14ac:dyDescent="0.25">
      <c r="A37" s="44" t="s">
        <v>329</v>
      </c>
      <c r="B37" s="45" t="s">
        <v>266</v>
      </c>
      <c r="C37" s="46" t="s">
        <v>569</v>
      </c>
      <c r="D37" s="47"/>
      <c r="E37" s="47"/>
      <c r="F37" s="47" t="s">
        <v>548</v>
      </c>
      <c r="G37" s="47" t="s">
        <v>595</v>
      </c>
      <c r="H37" s="47" t="s">
        <v>595</v>
      </c>
      <c r="I37" s="47" t="s">
        <v>595</v>
      </c>
      <c r="J37" s="48"/>
    </row>
    <row r="38" spans="1:10" ht="33.6" x14ac:dyDescent="0.25">
      <c r="A38" s="44" t="s">
        <v>330</v>
      </c>
      <c r="B38" s="45" t="s">
        <v>271</v>
      </c>
      <c r="C38" s="46" t="s">
        <v>569</v>
      </c>
      <c r="D38" s="47"/>
      <c r="E38" s="47"/>
      <c r="F38" s="47" t="s">
        <v>548</v>
      </c>
      <c r="G38" s="47" t="s">
        <v>595</v>
      </c>
      <c r="H38" s="47" t="s">
        <v>595</v>
      </c>
      <c r="I38" s="47" t="s">
        <v>595</v>
      </c>
      <c r="J38" s="48"/>
    </row>
    <row r="39" spans="1:10" ht="33.6" x14ac:dyDescent="0.25">
      <c r="A39" s="44" t="s">
        <v>331</v>
      </c>
      <c r="B39" s="45" t="s">
        <v>216</v>
      </c>
      <c r="C39" s="46" t="s">
        <v>569</v>
      </c>
      <c r="D39" s="47"/>
      <c r="E39" s="47"/>
      <c r="F39" s="47" t="s">
        <v>548</v>
      </c>
      <c r="G39" s="47" t="s">
        <v>595</v>
      </c>
      <c r="H39" s="47" t="s">
        <v>595</v>
      </c>
      <c r="I39" s="47" t="s">
        <v>595</v>
      </c>
      <c r="J39" s="48"/>
    </row>
    <row r="40" spans="1:10" ht="33.6" x14ac:dyDescent="0.25">
      <c r="A40" s="44" t="s">
        <v>332</v>
      </c>
      <c r="B40" s="45" t="s">
        <v>65</v>
      </c>
      <c r="C40" s="46" t="s">
        <v>569</v>
      </c>
      <c r="D40" s="47"/>
      <c r="E40" s="47"/>
      <c r="F40" s="47" t="s">
        <v>548</v>
      </c>
      <c r="G40" s="47" t="s">
        <v>595</v>
      </c>
      <c r="H40" s="47" t="s">
        <v>595</v>
      </c>
      <c r="I40" s="47" t="s">
        <v>595</v>
      </c>
      <c r="J40" s="49"/>
    </row>
    <row r="41" spans="1:10" ht="33.6" x14ac:dyDescent="0.25">
      <c r="A41" s="44" t="s">
        <v>333</v>
      </c>
      <c r="B41" s="45" t="s">
        <v>225</v>
      </c>
      <c r="C41" s="46" t="s">
        <v>569</v>
      </c>
      <c r="D41" s="47"/>
      <c r="E41" s="47"/>
      <c r="F41" s="47" t="s">
        <v>548</v>
      </c>
      <c r="G41" s="47" t="s">
        <v>595</v>
      </c>
      <c r="H41" s="47" t="s">
        <v>595</v>
      </c>
      <c r="I41" s="47" t="s">
        <v>595</v>
      </c>
      <c r="J41" s="48"/>
    </row>
    <row r="42" spans="1:10" ht="41.4" customHeight="1" x14ac:dyDescent="0.25">
      <c r="A42" s="44" t="s">
        <v>334</v>
      </c>
      <c r="B42" s="45" t="s">
        <v>664</v>
      </c>
      <c r="C42" s="46" t="s">
        <v>569</v>
      </c>
      <c r="D42" s="47"/>
      <c r="E42" s="47"/>
      <c r="F42" s="47" t="s">
        <v>548</v>
      </c>
      <c r="G42" s="47" t="s">
        <v>595</v>
      </c>
      <c r="H42" s="47" t="s">
        <v>595</v>
      </c>
      <c r="I42" s="47" t="s">
        <v>595</v>
      </c>
      <c r="J42" s="48" t="s">
        <v>773</v>
      </c>
    </row>
    <row r="43" spans="1:10" ht="33.6" x14ac:dyDescent="0.25">
      <c r="A43" s="44" t="s">
        <v>335</v>
      </c>
      <c r="B43" s="45" t="s">
        <v>40</v>
      </c>
      <c r="C43" s="46" t="s">
        <v>568</v>
      </c>
      <c r="D43" s="47"/>
      <c r="E43" s="47"/>
      <c r="F43" s="47" t="s">
        <v>548</v>
      </c>
      <c r="G43" s="47" t="s">
        <v>595</v>
      </c>
      <c r="H43" s="47" t="s">
        <v>595</v>
      </c>
      <c r="I43" s="47" t="s">
        <v>595</v>
      </c>
      <c r="J43" s="48"/>
    </row>
    <row r="44" spans="1:10" ht="33.6" x14ac:dyDescent="0.25">
      <c r="A44" s="44" t="s">
        <v>336</v>
      </c>
      <c r="B44" s="45" t="s">
        <v>45</v>
      </c>
      <c r="C44" s="46" t="s">
        <v>568</v>
      </c>
      <c r="D44" s="47"/>
      <c r="E44" s="47"/>
      <c r="F44" s="47" t="s">
        <v>548</v>
      </c>
      <c r="G44" s="47" t="s">
        <v>595</v>
      </c>
      <c r="H44" s="47" t="s">
        <v>595</v>
      </c>
      <c r="I44" s="47" t="s">
        <v>595</v>
      </c>
      <c r="J44" s="48"/>
    </row>
    <row r="45" spans="1:10" ht="33.6" x14ac:dyDescent="0.25">
      <c r="A45" s="44" t="s">
        <v>337</v>
      </c>
      <c r="B45" s="45" t="s">
        <v>134</v>
      </c>
      <c r="C45" s="46" t="s">
        <v>568</v>
      </c>
      <c r="D45" s="47"/>
      <c r="E45" s="47"/>
      <c r="F45" s="47" t="s">
        <v>548</v>
      </c>
      <c r="G45" s="47" t="s">
        <v>595</v>
      </c>
      <c r="H45" s="47" t="s">
        <v>595</v>
      </c>
      <c r="I45" s="47" t="s">
        <v>595</v>
      </c>
      <c r="J45" s="48"/>
    </row>
    <row r="46" spans="1:10" ht="50.4" x14ac:dyDescent="0.25">
      <c r="A46" s="44" t="s">
        <v>338</v>
      </c>
      <c r="B46" s="45" t="s">
        <v>26</v>
      </c>
      <c r="C46" s="46" t="s">
        <v>567</v>
      </c>
      <c r="D46" s="47"/>
      <c r="E46" s="47"/>
      <c r="F46" s="47" t="s">
        <v>548</v>
      </c>
      <c r="G46" s="47" t="s">
        <v>584</v>
      </c>
      <c r="H46" s="47" t="s">
        <v>595</v>
      </c>
      <c r="I46" s="47" t="s">
        <v>595</v>
      </c>
      <c r="J46" s="48"/>
    </row>
    <row r="47" spans="1:10" ht="50.4" x14ac:dyDescent="0.25">
      <c r="A47" s="44" t="s">
        <v>339</v>
      </c>
      <c r="B47" s="45" t="s">
        <v>219</v>
      </c>
      <c r="C47" s="46" t="s">
        <v>567</v>
      </c>
      <c r="D47" s="47"/>
      <c r="E47" s="47"/>
      <c r="F47" s="47" t="s">
        <v>548</v>
      </c>
      <c r="G47" s="47" t="s">
        <v>584</v>
      </c>
      <c r="H47" s="47" t="s">
        <v>595</v>
      </c>
      <c r="I47" s="47" t="s">
        <v>595</v>
      </c>
      <c r="J47" s="48"/>
    </row>
    <row r="48" spans="1:10" ht="50.4" x14ac:dyDescent="0.25">
      <c r="A48" s="44" t="s">
        <v>340</v>
      </c>
      <c r="B48" s="45" t="s">
        <v>19</v>
      </c>
      <c r="C48" s="46" t="s">
        <v>572</v>
      </c>
      <c r="D48" s="47"/>
      <c r="E48" s="47"/>
      <c r="F48" s="47" t="s">
        <v>548</v>
      </c>
      <c r="G48" s="47" t="s">
        <v>595</v>
      </c>
      <c r="H48" s="47" t="s">
        <v>595</v>
      </c>
      <c r="I48" s="47" t="s">
        <v>595</v>
      </c>
      <c r="J48" s="48"/>
    </row>
    <row r="49" spans="1:10" ht="33.6" x14ac:dyDescent="0.25">
      <c r="A49" s="44" t="s">
        <v>341</v>
      </c>
      <c r="B49" s="45" t="s">
        <v>11</v>
      </c>
      <c r="C49" s="46" t="s">
        <v>570</v>
      </c>
      <c r="D49" s="47"/>
      <c r="E49" s="47"/>
      <c r="F49" s="47" t="s">
        <v>548</v>
      </c>
      <c r="G49" s="47" t="s">
        <v>595</v>
      </c>
      <c r="H49" s="47" t="s">
        <v>595</v>
      </c>
      <c r="I49" s="47" t="s">
        <v>595</v>
      </c>
      <c r="J49" s="48"/>
    </row>
    <row r="50" spans="1:10" ht="33.6" x14ac:dyDescent="0.25">
      <c r="A50" s="44" t="s">
        <v>549</v>
      </c>
      <c r="B50" s="45" t="s">
        <v>27</v>
      </c>
      <c r="C50" s="46" t="s">
        <v>570</v>
      </c>
      <c r="D50" s="47"/>
      <c r="E50" s="47"/>
      <c r="F50" s="47" t="s">
        <v>548</v>
      </c>
      <c r="G50" s="47" t="s">
        <v>595</v>
      </c>
      <c r="H50" s="47" t="s">
        <v>595</v>
      </c>
      <c r="I50" s="47" t="s">
        <v>595</v>
      </c>
      <c r="J50" s="48"/>
    </row>
    <row r="51" spans="1:10" ht="33.6" x14ac:dyDescent="0.25">
      <c r="A51" s="44" t="s">
        <v>550</v>
      </c>
      <c r="B51" s="45" t="s">
        <v>63</v>
      </c>
      <c r="C51" s="46" t="s">
        <v>570</v>
      </c>
      <c r="D51" s="47"/>
      <c r="E51" s="47"/>
      <c r="F51" s="47" t="s">
        <v>548</v>
      </c>
      <c r="G51" s="47" t="s">
        <v>595</v>
      </c>
      <c r="H51" s="47" t="s">
        <v>595</v>
      </c>
      <c r="I51" s="47" t="s">
        <v>595</v>
      </c>
      <c r="J51" s="48"/>
    </row>
    <row r="52" spans="1:10" ht="33.6" x14ac:dyDescent="0.25">
      <c r="A52" s="44" t="s">
        <v>342</v>
      </c>
      <c r="B52" s="45" t="s">
        <v>215</v>
      </c>
      <c r="C52" s="46" t="s">
        <v>570</v>
      </c>
      <c r="D52" s="47"/>
      <c r="E52" s="47"/>
      <c r="F52" s="47" t="s">
        <v>548</v>
      </c>
      <c r="G52" s="47" t="s">
        <v>595</v>
      </c>
      <c r="H52" s="47" t="s">
        <v>595</v>
      </c>
      <c r="I52" s="47" t="s">
        <v>595</v>
      </c>
      <c r="J52" s="48"/>
    </row>
    <row r="53" spans="1:10" ht="33.6" x14ac:dyDescent="0.25">
      <c r="A53" s="44" t="s">
        <v>343</v>
      </c>
      <c r="B53" s="45" t="s">
        <v>233</v>
      </c>
      <c r="C53" s="46" t="s">
        <v>570</v>
      </c>
      <c r="D53" s="47"/>
      <c r="E53" s="47"/>
      <c r="F53" s="47" t="s">
        <v>548</v>
      </c>
      <c r="G53" s="47" t="s">
        <v>595</v>
      </c>
      <c r="H53" s="47" t="s">
        <v>595</v>
      </c>
      <c r="I53" s="47" t="s">
        <v>595</v>
      </c>
      <c r="J53" s="48"/>
    </row>
    <row r="54" spans="1:10" ht="33.6" x14ac:dyDescent="0.25">
      <c r="A54" s="44" t="s">
        <v>344</v>
      </c>
      <c r="B54" s="45" t="s">
        <v>298</v>
      </c>
      <c r="C54" s="46" t="s">
        <v>570</v>
      </c>
      <c r="D54" s="47"/>
      <c r="E54" s="47"/>
      <c r="F54" s="47" t="s">
        <v>548</v>
      </c>
      <c r="G54" s="47" t="s">
        <v>595</v>
      </c>
      <c r="H54" s="47" t="s">
        <v>595</v>
      </c>
      <c r="I54" s="47" t="s">
        <v>595</v>
      </c>
      <c r="J54" s="48"/>
    </row>
    <row r="55" spans="1:10" ht="33.6" x14ac:dyDescent="0.25">
      <c r="A55" s="44" t="s">
        <v>345</v>
      </c>
      <c r="B55" s="45" t="s">
        <v>290</v>
      </c>
      <c r="C55" s="46" t="s">
        <v>570</v>
      </c>
      <c r="D55" s="47"/>
      <c r="E55" s="47"/>
      <c r="F55" s="47" t="s">
        <v>548</v>
      </c>
      <c r="G55" s="47" t="s">
        <v>595</v>
      </c>
      <c r="H55" s="47" t="s">
        <v>595</v>
      </c>
      <c r="I55" s="47" t="s">
        <v>595</v>
      </c>
      <c r="J55" s="48"/>
    </row>
    <row r="56" spans="1:10" ht="33.6" x14ac:dyDescent="0.25">
      <c r="A56" s="44" t="s">
        <v>346</v>
      </c>
      <c r="B56" s="45" t="s">
        <v>7</v>
      </c>
      <c r="C56" s="46" t="s">
        <v>566</v>
      </c>
      <c r="D56" s="47"/>
      <c r="E56" s="47"/>
      <c r="F56" s="47" t="s">
        <v>548</v>
      </c>
      <c r="G56" s="47" t="s">
        <v>595</v>
      </c>
      <c r="H56" s="50" t="s">
        <v>595</v>
      </c>
      <c r="I56" s="47" t="s">
        <v>595</v>
      </c>
      <c r="J56" s="48"/>
    </row>
    <row r="57" spans="1:10" ht="33.6" x14ac:dyDescent="0.25">
      <c r="A57" s="44" t="s">
        <v>347</v>
      </c>
      <c r="B57" s="45" t="s">
        <v>146</v>
      </c>
      <c r="C57" s="46" t="s">
        <v>566</v>
      </c>
      <c r="D57" s="47"/>
      <c r="E57" s="47"/>
      <c r="F57" s="47" t="s">
        <v>548</v>
      </c>
      <c r="G57" s="47" t="s">
        <v>584</v>
      </c>
      <c r="H57" s="50" t="s">
        <v>595</v>
      </c>
      <c r="I57" s="47" t="s">
        <v>595</v>
      </c>
      <c r="J57" s="48"/>
    </row>
    <row r="58" spans="1:10" ht="51" customHeight="1" x14ac:dyDescent="0.25">
      <c r="A58" s="44" t="s">
        <v>348</v>
      </c>
      <c r="B58" s="45" t="s">
        <v>107</v>
      </c>
      <c r="C58" s="46" t="s">
        <v>566</v>
      </c>
      <c r="D58" s="47"/>
      <c r="E58" s="47"/>
      <c r="F58" s="47" t="s">
        <v>548</v>
      </c>
      <c r="G58" s="50" t="s">
        <v>584</v>
      </c>
      <c r="H58" s="47" t="s">
        <v>595</v>
      </c>
      <c r="I58" s="47" t="s">
        <v>595</v>
      </c>
      <c r="J58" s="49"/>
    </row>
    <row r="59" spans="1:10" ht="33.6" x14ac:dyDescent="0.25">
      <c r="A59" s="44" t="s">
        <v>349</v>
      </c>
      <c r="B59" s="45" t="s">
        <v>117</v>
      </c>
      <c r="C59" s="46" t="s">
        <v>566</v>
      </c>
      <c r="D59" s="47"/>
      <c r="E59" s="47"/>
      <c r="F59" s="47" t="s">
        <v>548</v>
      </c>
      <c r="G59" s="47" t="s">
        <v>584</v>
      </c>
      <c r="H59" s="47" t="s">
        <v>595</v>
      </c>
      <c r="I59" s="47" t="s">
        <v>595</v>
      </c>
      <c r="J59" s="49"/>
    </row>
    <row r="60" spans="1:10" ht="33.6" x14ac:dyDescent="0.25">
      <c r="A60" s="44" t="s">
        <v>350</v>
      </c>
      <c r="B60" s="45" t="s">
        <v>36</v>
      </c>
      <c r="C60" s="46" t="s">
        <v>564</v>
      </c>
      <c r="D60" s="47"/>
      <c r="E60" s="47"/>
      <c r="F60" s="47" t="s">
        <v>548</v>
      </c>
      <c r="G60" s="47" t="s">
        <v>595</v>
      </c>
      <c r="H60" s="47" t="s">
        <v>595</v>
      </c>
      <c r="I60" s="47" t="s">
        <v>595</v>
      </c>
      <c r="J60" s="48"/>
    </row>
    <row r="61" spans="1:10" ht="33.6" x14ac:dyDescent="0.25">
      <c r="A61" s="44" t="s">
        <v>351</v>
      </c>
      <c r="B61" s="45" t="s">
        <v>34</v>
      </c>
      <c r="C61" s="46" t="s">
        <v>564</v>
      </c>
      <c r="D61" s="47"/>
      <c r="E61" s="47"/>
      <c r="F61" s="47" t="s">
        <v>548</v>
      </c>
      <c r="G61" s="47" t="s">
        <v>595</v>
      </c>
      <c r="H61" s="47" t="s">
        <v>595</v>
      </c>
      <c r="I61" s="47" t="s">
        <v>595</v>
      </c>
      <c r="J61" s="48"/>
    </row>
    <row r="62" spans="1:10" ht="33.6" x14ac:dyDescent="0.25">
      <c r="A62" s="44" t="s">
        <v>352</v>
      </c>
      <c r="B62" s="45" t="s">
        <v>42</v>
      </c>
      <c r="C62" s="46" t="s">
        <v>564</v>
      </c>
      <c r="D62" s="47"/>
      <c r="E62" s="47"/>
      <c r="F62" s="47" t="s">
        <v>548</v>
      </c>
      <c r="G62" s="47" t="s">
        <v>595</v>
      </c>
      <c r="H62" s="50" t="s">
        <v>595</v>
      </c>
      <c r="I62" s="47" t="s">
        <v>595</v>
      </c>
      <c r="J62" s="48"/>
    </row>
    <row r="63" spans="1:10" ht="33.6" x14ac:dyDescent="0.25">
      <c r="A63" s="44" t="s">
        <v>353</v>
      </c>
      <c r="B63" s="45" t="s">
        <v>51</v>
      </c>
      <c r="C63" s="46" t="s">
        <v>564</v>
      </c>
      <c r="D63" s="47"/>
      <c r="E63" s="47"/>
      <c r="F63" s="47" t="s">
        <v>548</v>
      </c>
      <c r="G63" s="47" t="s">
        <v>595</v>
      </c>
      <c r="H63" s="47" t="s">
        <v>595</v>
      </c>
      <c r="I63" s="47" t="s">
        <v>595</v>
      </c>
      <c r="J63" s="48"/>
    </row>
    <row r="64" spans="1:10" ht="33.6" x14ac:dyDescent="0.25">
      <c r="A64" s="44" t="s">
        <v>354</v>
      </c>
      <c r="B64" s="45" t="s">
        <v>171</v>
      </c>
      <c r="C64" s="46" t="s">
        <v>564</v>
      </c>
      <c r="D64" s="47"/>
      <c r="E64" s="47"/>
      <c r="F64" s="47" t="s">
        <v>548</v>
      </c>
      <c r="G64" s="47" t="s">
        <v>595</v>
      </c>
      <c r="H64" s="47" t="s">
        <v>595</v>
      </c>
      <c r="I64" s="47" t="s">
        <v>595</v>
      </c>
      <c r="J64" s="48"/>
    </row>
    <row r="65" spans="1:10" ht="33.6" x14ac:dyDescent="0.25">
      <c r="A65" s="44" t="s">
        <v>355</v>
      </c>
      <c r="B65" s="45" t="s">
        <v>77</v>
      </c>
      <c r="C65" s="46" t="s">
        <v>564</v>
      </c>
      <c r="D65" s="47"/>
      <c r="E65" s="47"/>
      <c r="F65" s="47" t="s">
        <v>548</v>
      </c>
      <c r="G65" s="47" t="s">
        <v>584</v>
      </c>
      <c r="H65" s="47" t="s">
        <v>595</v>
      </c>
      <c r="I65" s="47" t="s">
        <v>595</v>
      </c>
      <c r="J65" s="48"/>
    </row>
    <row r="66" spans="1:10" ht="33.6" x14ac:dyDescent="0.25">
      <c r="A66" s="44" t="s">
        <v>356</v>
      </c>
      <c r="B66" s="45" t="s">
        <v>177</v>
      </c>
      <c r="C66" s="46" t="s">
        <v>564</v>
      </c>
      <c r="D66" s="47"/>
      <c r="E66" s="47"/>
      <c r="F66" s="47" t="s">
        <v>548</v>
      </c>
      <c r="G66" s="47" t="s">
        <v>595</v>
      </c>
      <c r="H66" s="47" t="s">
        <v>595</v>
      </c>
      <c r="I66" s="47" t="s">
        <v>595</v>
      </c>
      <c r="J66" s="48"/>
    </row>
    <row r="67" spans="1:10" ht="33.6" x14ac:dyDescent="0.25">
      <c r="A67" s="44" t="s">
        <v>357</v>
      </c>
      <c r="B67" s="45" t="s">
        <v>193</v>
      </c>
      <c r="C67" s="46" t="s">
        <v>564</v>
      </c>
      <c r="D67" s="47"/>
      <c r="E67" s="47"/>
      <c r="F67" s="47" t="s">
        <v>548</v>
      </c>
      <c r="G67" s="47" t="s">
        <v>595</v>
      </c>
      <c r="H67" s="47" t="s">
        <v>595</v>
      </c>
      <c r="I67" s="47" t="s">
        <v>595</v>
      </c>
      <c r="J67" s="48"/>
    </row>
    <row r="68" spans="1:10" ht="33.6" x14ac:dyDescent="0.25">
      <c r="A68" s="44" t="s">
        <v>358</v>
      </c>
      <c r="B68" s="45" t="s">
        <v>154</v>
      </c>
      <c r="C68" s="46" t="s">
        <v>564</v>
      </c>
      <c r="D68" s="47"/>
      <c r="E68" s="47"/>
      <c r="F68" s="47" t="s">
        <v>548</v>
      </c>
      <c r="G68" s="47" t="s">
        <v>595</v>
      </c>
      <c r="H68" s="47" t="s">
        <v>595</v>
      </c>
      <c r="I68" s="47" t="s">
        <v>595</v>
      </c>
      <c r="J68" s="48"/>
    </row>
    <row r="69" spans="1:10" ht="33.6" x14ac:dyDescent="0.25">
      <c r="A69" s="44" t="s">
        <v>359</v>
      </c>
      <c r="B69" s="45" t="s">
        <v>113</v>
      </c>
      <c r="C69" s="46" t="s">
        <v>564</v>
      </c>
      <c r="D69" s="47"/>
      <c r="E69" s="47"/>
      <c r="F69" s="47" t="s">
        <v>548</v>
      </c>
      <c r="G69" s="47" t="s">
        <v>595</v>
      </c>
      <c r="H69" s="47" t="s">
        <v>595</v>
      </c>
      <c r="I69" s="47" t="s">
        <v>595</v>
      </c>
      <c r="J69" s="48"/>
    </row>
    <row r="70" spans="1:10" ht="33.6" x14ac:dyDescent="0.25">
      <c r="A70" s="44" t="s">
        <v>360</v>
      </c>
      <c r="B70" s="45" t="s">
        <v>123</v>
      </c>
      <c r="C70" s="46" t="s">
        <v>564</v>
      </c>
      <c r="D70" s="47"/>
      <c r="E70" s="47"/>
      <c r="F70" s="47" t="s">
        <v>548</v>
      </c>
      <c r="G70" s="47" t="s">
        <v>595</v>
      </c>
      <c r="H70" s="47" t="s">
        <v>595</v>
      </c>
      <c r="I70" s="47" t="s">
        <v>595</v>
      </c>
      <c r="J70" s="48"/>
    </row>
    <row r="71" spans="1:10" ht="33.6" x14ac:dyDescent="0.25">
      <c r="A71" s="44" t="s">
        <v>361</v>
      </c>
      <c r="B71" s="45" t="s">
        <v>127</v>
      </c>
      <c r="C71" s="46" t="s">
        <v>564</v>
      </c>
      <c r="D71" s="47"/>
      <c r="E71" s="47"/>
      <c r="F71" s="47" t="s">
        <v>548</v>
      </c>
      <c r="G71" s="47" t="s">
        <v>595</v>
      </c>
      <c r="H71" s="47" t="s">
        <v>595</v>
      </c>
      <c r="I71" s="47" t="s">
        <v>595</v>
      </c>
      <c r="J71" s="48"/>
    </row>
    <row r="72" spans="1:10" ht="33.6" x14ac:dyDescent="0.25">
      <c r="A72" s="44" t="s">
        <v>362</v>
      </c>
      <c r="B72" s="45" t="s">
        <v>204</v>
      </c>
      <c r="C72" s="46" t="s">
        <v>564</v>
      </c>
      <c r="D72" s="47"/>
      <c r="E72" s="47"/>
      <c r="F72" s="47" t="s">
        <v>548</v>
      </c>
      <c r="G72" s="47" t="s">
        <v>584</v>
      </c>
      <c r="H72" s="47" t="s">
        <v>595</v>
      </c>
      <c r="I72" s="47" t="s">
        <v>595</v>
      </c>
      <c r="J72" s="48"/>
    </row>
    <row r="73" spans="1:10" ht="30.6" customHeight="1" x14ac:dyDescent="0.25">
      <c r="A73" s="44" t="s">
        <v>363</v>
      </c>
      <c r="B73" s="45" t="s">
        <v>16</v>
      </c>
      <c r="C73" s="46" t="s">
        <v>701</v>
      </c>
      <c r="D73" s="47"/>
      <c r="E73" s="47"/>
      <c r="F73" s="47" t="s">
        <v>548</v>
      </c>
      <c r="G73" s="47" t="s">
        <v>595</v>
      </c>
      <c r="H73" s="47" t="s">
        <v>595</v>
      </c>
      <c r="I73" s="47" t="s">
        <v>595</v>
      </c>
      <c r="J73" s="48"/>
    </row>
    <row r="74" spans="1:10" ht="29.4" customHeight="1" x14ac:dyDescent="0.25">
      <c r="A74" s="44" t="s">
        <v>364</v>
      </c>
      <c r="B74" s="45" t="s">
        <v>62</v>
      </c>
      <c r="C74" s="46" t="s">
        <v>701</v>
      </c>
      <c r="D74" s="47"/>
      <c r="E74" s="179" t="s">
        <v>753</v>
      </c>
      <c r="F74" s="180"/>
      <c r="G74" s="47" t="s">
        <v>584</v>
      </c>
      <c r="H74" s="47" t="s">
        <v>595</v>
      </c>
      <c r="I74" s="47" t="s">
        <v>595</v>
      </c>
      <c r="J74" s="48"/>
    </row>
    <row r="75" spans="1:10" ht="33.6" x14ac:dyDescent="0.25">
      <c r="A75" s="44" t="s">
        <v>365</v>
      </c>
      <c r="B75" s="45" t="s">
        <v>86</v>
      </c>
      <c r="C75" s="46" t="s">
        <v>701</v>
      </c>
      <c r="D75" s="47"/>
      <c r="E75" s="47"/>
      <c r="F75" s="47" t="s">
        <v>548</v>
      </c>
      <c r="G75" s="47" t="s">
        <v>595</v>
      </c>
      <c r="H75" s="47" t="s">
        <v>595</v>
      </c>
      <c r="I75" s="47" t="s">
        <v>595</v>
      </c>
      <c r="J75" s="48"/>
    </row>
    <row r="76" spans="1:10" ht="33.6" x14ac:dyDescent="0.25">
      <c r="A76" s="44" t="s">
        <v>366</v>
      </c>
      <c r="B76" s="45" t="s">
        <v>29</v>
      </c>
      <c r="C76" s="46" t="s">
        <v>565</v>
      </c>
      <c r="D76" s="47"/>
      <c r="E76" s="47"/>
      <c r="F76" s="47" t="s">
        <v>548</v>
      </c>
      <c r="G76" s="47" t="s">
        <v>595</v>
      </c>
      <c r="H76" s="47" t="s">
        <v>595</v>
      </c>
      <c r="I76" s="47" t="s">
        <v>595</v>
      </c>
      <c r="J76" s="48"/>
    </row>
    <row r="77" spans="1:10" ht="33.6" x14ac:dyDescent="0.25">
      <c r="A77" s="44" t="s">
        <v>367</v>
      </c>
      <c r="B77" s="45" t="s">
        <v>23</v>
      </c>
      <c r="C77" s="46" t="s">
        <v>565</v>
      </c>
      <c r="D77" s="47"/>
      <c r="E77" s="47"/>
      <c r="F77" s="47" t="s">
        <v>548</v>
      </c>
      <c r="G77" s="47" t="s">
        <v>595</v>
      </c>
      <c r="H77" s="47" t="s">
        <v>595</v>
      </c>
      <c r="I77" s="47" t="s">
        <v>595</v>
      </c>
      <c r="J77" s="48"/>
    </row>
    <row r="78" spans="1:10" ht="33.6" x14ac:dyDescent="0.25">
      <c r="A78" s="44" t="s">
        <v>551</v>
      </c>
      <c r="B78" s="45" t="s">
        <v>139</v>
      </c>
      <c r="C78" s="46" t="s">
        <v>565</v>
      </c>
      <c r="D78" s="47"/>
      <c r="E78" s="47"/>
      <c r="F78" s="47" t="s">
        <v>548</v>
      </c>
      <c r="G78" s="47" t="s">
        <v>595</v>
      </c>
      <c r="H78" s="47" t="s">
        <v>595</v>
      </c>
      <c r="I78" s="47" t="s">
        <v>595</v>
      </c>
      <c r="J78" s="48"/>
    </row>
    <row r="79" spans="1:10" ht="33.6" x14ac:dyDescent="0.25">
      <c r="A79" s="44" t="s">
        <v>552</v>
      </c>
      <c r="B79" s="45" t="s">
        <v>59</v>
      </c>
      <c r="C79" s="46" t="s">
        <v>565</v>
      </c>
      <c r="D79" s="47"/>
      <c r="E79" s="47"/>
      <c r="F79" s="47" t="s">
        <v>548</v>
      </c>
      <c r="G79" s="47" t="s">
        <v>595</v>
      </c>
      <c r="H79" s="47" t="s">
        <v>595</v>
      </c>
      <c r="I79" s="47" t="s">
        <v>595</v>
      </c>
      <c r="J79" s="48"/>
    </row>
    <row r="80" spans="1:10" ht="33.6" x14ac:dyDescent="0.25">
      <c r="A80" s="44" t="s">
        <v>553</v>
      </c>
      <c r="B80" s="45" t="s">
        <v>60</v>
      </c>
      <c r="C80" s="46" t="s">
        <v>565</v>
      </c>
      <c r="D80" s="47"/>
      <c r="E80" s="47"/>
      <c r="F80" s="47" t="s">
        <v>548</v>
      </c>
      <c r="G80" s="47" t="s">
        <v>595</v>
      </c>
      <c r="H80" s="47" t="s">
        <v>595</v>
      </c>
      <c r="I80" s="47" t="s">
        <v>595</v>
      </c>
      <c r="J80" s="48"/>
    </row>
    <row r="81" spans="1:10" ht="33.6" x14ac:dyDescent="0.25">
      <c r="A81" s="44" t="s">
        <v>554</v>
      </c>
      <c r="B81" s="45" t="s">
        <v>52</v>
      </c>
      <c r="C81" s="46" t="s">
        <v>565</v>
      </c>
      <c r="D81" s="47"/>
      <c r="E81" s="47"/>
      <c r="F81" s="47" t="s">
        <v>548</v>
      </c>
      <c r="G81" s="47" t="s">
        <v>595</v>
      </c>
      <c r="H81" s="47" t="s">
        <v>595</v>
      </c>
      <c r="I81" s="47" t="s">
        <v>595</v>
      </c>
      <c r="J81" s="48"/>
    </row>
    <row r="82" spans="1:10" ht="33.6" x14ac:dyDescent="0.25">
      <c r="A82" s="44" t="s">
        <v>555</v>
      </c>
      <c r="B82" s="45" t="s">
        <v>137</v>
      </c>
      <c r="C82" s="46" t="s">
        <v>565</v>
      </c>
      <c r="D82" s="47"/>
      <c r="E82" s="47"/>
      <c r="F82" s="47" t="s">
        <v>548</v>
      </c>
      <c r="G82" s="47" t="s">
        <v>584</v>
      </c>
      <c r="H82" s="47" t="s">
        <v>595</v>
      </c>
      <c r="I82" s="47" t="s">
        <v>595</v>
      </c>
      <c r="J82" s="48"/>
    </row>
    <row r="83" spans="1:10" ht="33.6" x14ac:dyDescent="0.25">
      <c r="A83" s="44" t="s">
        <v>556</v>
      </c>
      <c r="B83" s="45" t="s">
        <v>145</v>
      </c>
      <c r="C83" s="46" t="s">
        <v>565</v>
      </c>
      <c r="D83" s="47"/>
      <c r="E83" s="47"/>
      <c r="F83" s="47" t="s">
        <v>548</v>
      </c>
      <c r="G83" s="50" t="s">
        <v>584</v>
      </c>
      <c r="H83" s="50" t="s">
        <v>595</v>
      </c>
      <c r="I83" s="50" t="s">
        <v>595</v>
      </c>
      <c r="J83" s="48"/>
    </row>
    <row r="84" spans="1:10" ht="33.6" x14ac:dyDescent="0.25">
      <c r="A84" s="44" t="s">
        <v>368</v>
      </c>
      <c r="B84" s="45" t="s">
        <v>122</v>
      </c>
      <c r="C84" s="46" t="s">
        <v>565</v>
      </c>
      <c r="D84" s="47"/>
      <c r="E84" s="47"/>
      <c r="F84" s="47" t="s">
        <v>548</v>
      </c>
      <c r="G84" s="47" t="s">
        <v>595</v>
      </c>
      <c r="H84" s="47" t="s">
        <v>595</v>
      </c>
      <c r="I84" s="47" t="s">
        <v>595</v>
      </c>
      <c r="J84" s="48"/>
    </row>
    <row r="85" spans="1:10" ht="33.6" x14ac:dyDescent="0.25">
      <c r="A85" s="44" t="s">
        <v>369</v>
      </c>
      <c r="B85" s="45" t="s">
        <v>132</v>
      </c>
      <c r="C85" s="46" t="s">
        <v>565</v>
      </c>
      <c r="D85" s="47"/>
      <c r="E85" s="47"/>
      <c r="F85" s="47" t="s">
        <v>548</v>
      </c>
      <c r="G85" s="47" t="s">
        <v>595</v>
      </c>
      <c r="H85" s="47" t="s">
        <v>595</v>
      </c>
      <c r="I85" s="47" t="s">
        <v>595</v>
      </c>
      <c r="J85" s="48"/>
    </row>
    <row r="86" spans="1:10" ht="33.6" x14ac:dyDescent="0.25">
      <c r="A86" s="44" t="s">
        <v>370</v>
      </c>
      <c r="B86" s="45" t="s">
        <v>180</v>
      </c>
      <c r="C86" s="46" t="s">
        <v>565</v>
      </c>
      <c r="D86" s="47"/>
      <c r="E86" s="47"/>
      <c r="F86" s="47" t="s">
        <v>548</v>
      </c>
      <c r="G86" s="47" t="s">
        <v>584</v>
      </c>
      <c r="H86" s="47" t="s">
        <v>595</v>
      </c>
      <c r="I86" s="47" t="s">
        <v>595</v>
      </c>
      <c r="J86" s="48"/>
    </row>
    <row r="87" spans="1:10" ht="33.6" x14ac:dyDescent="0.25">
      <c r="A87" s="44" t="s">
        <v>371</v>
      </c>
      <c r="B87" s="45" t="s">
        <v>152</v>
      </c>
      <c r="C87" s="46" t="s">
        <v>565</v>
      </c>
      <c r="D87" s="47"/>
      <c r="E87" s="47"/>
      <c r="F87" s="47" t="s">
        <v>548</v>
      </c>
      <c r="G87" s="47" t="s">
        <v>584</v>
      </c>
      <c r="H87" s="47" t="s">
        <v>595</v>
      </c>
      <c r="I87" s="47" t="s">
        <v>595</v>
      </c>
      <c r="J87" s="48"/>
    </row>
    <row r="88" spans="1:10" ht="27.6" customHeight="1" x14ac:dyDescent="0.25">
      <c r="A88" s="44" t="s">
        <v>372</v>
      </c>
      <c r="B88" s="45" t="s">
        <v>15</v>
      </c>
      <c r="C88" s="46" t="s">
        <v>702</v>
      </c>
      <c r="D88" s="47"/>
      <c r="E88" s="47"/>
      <c r="F88" s="47" t="s">
        <v>548</v>
      </c>
      <c r="G88" s="47" t="s">
        <v>595</v>
      </c>
      <c r="H88" s="47" t="s">
        <v>595</v>
      </c>
      <c r="I88" s="47" t="s">
        <v>595</v>
      </c>
      <c r="J88" s="48"/>
    </row>
    <row r="89" spans="1:10" ht="27.6" customHeight="1" x14ac:dyDescent="0.25">
      <c r="A89" s="44" t="s">
        <v>373</v>
      </c>
      <c r="B89" s="45" t="s">
        <v>28</v>
      </c>
      <c r="C89" s="46" t="s">
        <v>702</v>
      </c>
      <c r="D89" s="47"/>
      <c r="E89" s="47"/>
      <c r="F89" s="47" t="s">
        <v>548</v>
      </c>
      <c r="G89" s="47" t="s">
        <v>595</v>
      </c>
      <c r="H89" s="47" t="s">
        <v>595</v>
      </c>
      <c r="I89" s="47" t="s">
        <v>595</v>
      </c>
      <c r="J89" s="48"/>
    </row>
    <row r="90" spans="1:10" ht="27.6" customHeight="1" x14ac:dyDescent="0.25">
      <c r="A90" s="44" t="s">
        <v>374</v>
      </c>
      <c r="B90" s="45" t="s">
        <v>191</v>
      </c>
      <c r="C90" s="46" t="s">
        <v>702</v>
      </c>
      <c r="D90" s="47"/>
      <c r="E90" s="47"/>
      <c r="F90" s="47" t="s">
        <v>548</v>
      </c>
      <c r="G90" s="47" t="s">
        <v>595</v>
      </c>
      <c r="H90" s="47" t="s">
        <v>595</v>
      </c>
      <c r="I90" s="47" t="s">
        <v>595</v>
      </c>
      <c r="J90" s="48"/>
    </row>
    <row r="91" spans="1:10" ht="27.6" customHeight="1" x14ac:dyDescent="0.25">
      <c r="A91" s="44" t="s">
        <v>375</v>
      </c>
      <c r="B91" s="45" t="s">
        <v>54</v>
      </c>
      <c r="C91" s="46" t="s">
        <v>702</v>
      </c>
      <c r="D91" s="47"/>
      <c r="E91" s="47"/>
      <c r="F91" s="47" t="s">
        <v>548</v>
      </c>
      <c r="G91" s="47" t="s">
        <v>595</v>
      </c>
      <c r="H91" s="47" t="s">
        <v>595</v>
      </c>
      <c r="I91" s="47" t="s">
        <v>595</v>
      </c>
      <c r="J91" s="48"/>
    </row>
    <row r="92" spans="1:10" ht="27.6" customHeight="1" x14ac:dyDescent="0.25">
      <c r="A92" s="44" t="s">
        <v>376</v>
      </c>
      <c r="B92" s="45" t="s">
        <v>131</v>
      </c>
      <c r="C92" s="46" t="s">
        <v>702</v>
      </c>
      <c r="D92" s="47"/>
      <c r="E92" s="47"/>
      <c r="F92" s="47" t="s">
        <v>548</v>
      </c>
      <c r="G92" s="47" t="s">
        <v>595</v>
      </c>
      <c r="H92" s="47" t="s">
        <v>595</v>
      </c>
      <c r="I92" s="47" t="s">
        <v>595</v>
      </c>
      <c r="J92" s="48"/>
    </row>
    <row r="93" spans="1:10" ht="27.6" customHeight="1" x14ac:dyDescent="0.25">
      <c r="A93" s="44" t="s">
        <v>600</v>
      </c>
      <c r="B93" s="45" t="s">
        <v>58</v>
      </c>
      <c r="C93" s="46" t="s">
        <v>702</v>
      </c>
      <c r="D93" s="47"/>
      <c r="E93" s="47"/>
      <c r="F93" s="47" t="s">
        <v>548</v>
      </c>
      <c r="G93" s="47" t="s">
        <v>584</v>
      </c>
      <c r="H93" s="47" t="s">
        <v>595</v>
      </c>
      <c r="I93" s="47" t="s">
        <v>595</v>
      </c>
      <c r="J93" s="48"/>
    </row>
    <row r="94" spans="1:10" ht="27.6" customHeight="1" x14ac:dyDescent="0.25">
      <c r="A94" s="44" t="s">
        <v>377</v>
      </c>
      <c r="B94" s="45" t="s">
        <v>179</v>
      </c>
      <c r="C94" s="46" t="s">
        <v>702</v>
      </c>
      <c r="D94" s="47"/>
      <c r="E94" s="47"/>
      <c r="F94" s="47" t="s">
        <v>548</v>
      </c>
      <c r="G94" s="47" t="s">
        <v>595</v>
      </c>
      <c r="H94" s="47" t="s">
        <v>595</v>
      </c>
      <c r="I94" s="47" t="s">
        <v>595</v>
      </c>
      <c r="J94" s="48"/>
    </row>
    <row r="95" spans="1:10" ht="27.6" customHeight="1" x14ac:dyDescent="0.25">
      <c r="A95" s="44" t="s">
        <v>378</v>
      </c>
      <c r="B95" s="45" t="s">
        <v>169</v>
      </c>
      <c r="C95" s="46" t="s">
        <v>702</v>
      </c>
      <c r="D95" s="47"/>
      <c r="E95" s="47"/>
      <c r="F95" s="47" t="s">
        <v>548</v>
      </c>
      <c r="G95" s="47" t="s">
        <v>584</v>
      </c>
      <c r="H95" s="47" t="s">
        <v>595</v>
      </c>
      <c r="I95" s="47" t="s">
        <v>595</v>
      </c>
      <c r="J95" s="48"/>
    </row>
    <row r="96" spans="1:10" ht="27.6" customHeight="1" x14ac:dyDescent="0.25">
      <c r="A96" s="44" t="s">
        <v>557</v>
      </c>
      <c r="B96" s="45" t="s">
        <v>199</v>
      </c>
      <c r="C96" s="46" t="s">
        <v>702</v>
      </c>
      <c r="D96" s="47"/>
      <c r="E96" s="47"/>
      <c r="F96" s="47" t="s">
        <v>548</v>
      </c>
      <c r="G96" s="47" t="s">
        <v>584</v>
      </c>
      <c r="H96" s="47" t="s">
        <v>595</v>
      </c>
      <c r="I96" s="47" t="s">
        <v>595</v>
      </c>
      <c r="J96" s="48"/>
    </row>
    <row r="97" spans="1:10" ht="27.6" customHeight="1" x14ac:dyDescent="0.25">
      <c r="A97" s="44" t="s">
        <v>601</v>
      </c>
      <c r="B97" s="45" t="s">
        <v>55</v>
      </c>
      <c r="C97" s="46" t="s">
        <v>702</v>
      </c>
      <c r="D97" s="47"/>
      <c r="E97" s="47"/>
      <c r="F97" s="47" t="s">
        <v>548</v>
      </c>
      <c r="G97" s="47" t="s">
        <v>595</v>
      </c>
      <c r="H97" s="47" t="s">
        <v>595</v>
      </c>
      <c r="I97" s="47" t="s">
        <v>595</v>
      </c>
      <c r="J97" s="48"/>
    </row>
    <row r="98" spans="1:10" ht="27.6" customHeight="1" x14ac:dyDescent="0.25">
      <c r="A98" s="44" t="s">
        <v>558</v>
      </c>
      <c r="B98" s="45" t="s">
        <v>172</v>
      </c>
      <c r="C98" s="46" t="s">
        <v>702</v>
      </c>
      <c r="D98" s="47"/>
      <c r="E98" s="47"/>
      <c r="F98" s="47" t="s">
        <v>548</v>
      </c>
      <c r="G98" s="47" t="s">
        <v>584</v>
      </c>
      <c r="H98" s="47" t="s">
        <v>595</v>
      </c>
      <c r="I98" s="47" t="s">
        <v>595</v>
      </c>
      <c r="J98" s="48"/>
    </row>
    <row r="99" spans="1:10" ht="50.4" x14ac:dyDescent="0.25">
      <c r="A99" s="44" t="s">
        <v>379</v>
      </c>
      <c r="B99" s="45" t="s">
        <v>673</v>
      </c>
      <c r="C99" s="46" t="s">
        <v>702</v>
      </c>
      <c r="D99" s="47"/>
      <c r="E99" s="47"/>
      <c r="F99" s="47" t="s">
        <v>548</v>
      </c>
      <c r="G99" s="47" t="s">
        <v>584</v>
      </c>
      <c r="H99" s="47" t="s">
        <v>595</v>
      </c>
      <c r="I99" s="47" t="s">
        <v>595</v>
      </c>
      <c r="J99" s="48" t="s">
        <v>699</v>
      </c>
    </row>
    <row r="100" spans="1:10" ht="33.6" x14ac:dyDescent="0.25">
      <c r="A100" s="44" t="s">
        <v>559</v>
      </c>
      <c r="B100" s="45" t="s">
        <v>32</v>
      </c>
      <c r="C100" s="46" t="s">
        <v>703</v>
      </c>
      <c r="D100" s="47"/>
      <c r="E100" s="47"/>
      <c r="F100" s="47" t="s">
        <v>548</v>
      </c>
      <c r="G100" s="47" t="s">
        <v>595</v>
      </c>
      <c r="H100" s="47" t="s">
        <v>595</v>
      </c>
      <c r="I100" s="47" t="s">
        <v>595</v>
      </c>
      <c r="J100" s="49"/>
    </row>
    <row r="101" spans="1:10" ht="33.6" x14ac:dyDescent="0.25">
      <c r="A101" s="44" t="s">
        <v>560</v>
      </c>
      <c r="B101" s="45" t="s">
        <v>43</v>
      </c>
      <c r="C101" s="46" t="s">
        <v>703</v>
      </c>
      <c r="D101" s="47"/>
      <c r="E101" s="47"/>
      <c r="F101" s="47" t="s">
        <v>548</v>
      </c>
      <c r="G101" s="47" t="s">
        <v>584</v>
      </c>
      <c r="H101" s="47" t="s">
        <v>595</v>
      </c>
      <c r="I101" s="47" t="s">
        <v>595</v>
      </c>
      <c r="J101" s="49"/>
    </row>
    <row r="102" spans="1:10" ht="33.6" x14ac:dyDescent="0.25">
      <c r="A102" s="44" t="s">
        <v>380</v>
      </c>
      <c r="B102" s="45" t="s">
        <v>53</v>
      </c>
      <c r="C102" s="46" t="s">
        <v>703</v>
      </c>
      <c r="D102" s="47"/>
      <c r="E102" s="47"/>
      <c r="F102" s="47" t="s">
        <v>548</v>
      </c>
      <c r="G102" s="47" t="s">
        <v>595</v>
      </c>
      <c r="H102" s="47" t="s">
        <v>595</v>
      </c>
      <c r="I102" s="47" t="s">
        <v>595</v>
      </c>
      <c r="J102" s="48"/>
    </row>
    <row r="103" spans="1:10" ht="33.6" x14ac:dyDescent="0.25">
      <c r="A103" s="44" t="s">
        <v>561</v>
      </c>
      <c r="B103" s="45" t="s">
        <v>47</v>
      </c>
      <c r="C103" s="46" t="s">
        <v>703</v>
      </c>
      <c r="D103" s="47"/>
      <c r="E103" s="47"/>
      <c r="F103" s="47" t="s">
        <v>548</v>
      </c>
      <c r="G103" s="47" t="s">
        <v>595</v>
      </c>
      <c r="H103" s="47" t="s">
        <v>595</v>
      </c>
      <c r="I103" s="47" t="s">
        <v>595</v>
      </c>
      <c r="J103" s="48"/>
    </row>
    <row r="104" spans="1:10" ht="33.6" x14ac:dyDescent="0.25">
      <c r="A104" s="44" t="s">
        <v>602</v>
      </c>
      <c r="B104" s="45" t="s">
        <v>106</v>
      </c>
      <c r="C104" s="46" t="s">
        <v>703</v>
      </c>
      <c r="D104" s="47"/>
      <c r="E104" s="47"/>
      <c r="F104" s="47" t="s">
        <v>548</v>
      </c>
      <c r="G104" s="47" t="s">
        <v>595</v>
      </c>
      <c r="H104" s="47" t="s">
        <v>595</v>
      </c>
      <c r="I104" s="47" t="s">
        <v>595</v>
      </c>
      <c r="J104" s="48"/>
    </row>
    <row r="105" spans="1:10" ht="33.6" x14ac:dyDescent="0.25">
      <c r="A105" s="44" t="s">
        <v>381</v>
      </c>
      <c r="B105" s="45" t="s">
        <v>770</v>
      </c>
      <c r="C105" s="46" t="s">
        <v>703</v>
      </c>
      <c r="D105" s="47"/>
      <c r="E105" s="47"/>
      <c r="F105" s="47" t="s">
        <v>548</v>
      </c>
      <c r="G105" s="50" t="s">
        <v>595</v>
      </c>
      <c r="H105" s="50" t="s">
        <v>595</v>
      </c>
      <c r="I105" s="50" t="s">
        <v>595</v>
      </c>
      <c r="J105" s="49"/>
    </row>
    <row r="106" spans="1:10" ht="33.6" x14ac:dyDescent="0.25">
      <c r="A106" s="44" t="s">
        <v>382</v>
      </c>
      <c r="B106" s="45" t="s">
        <v>182</v>
      </c>
      <c r="C106" s="46" t="s">
        <v>703</v>
      </c>
      <c r="D106" s="47"/>
      <c r="E106" s="47"/>
      <c r="F106" s="47" t="s">
        <v>548</v>
      </c>
      <c r="G106" s="47" t="s">
        <v>595</v>
      </c>
      <c r="H106" s="47" t="s">
        <v>595</v>
      </c>
      <c r="I106" s="47" t="s">
        <v>595</v>
      </c>
      <c r="J106" s="48"/>
    </row>
    <row r="107" spans="1:10" ht="33.6" x14ac:dyDescent="0.25">
      <c r="A107" s="44" t="s">
        <v>383</v>
      </c>
      <c r="B107" s="45" t="s">
        <v>194</v>
      </c>
      <c r="C107" s="46" t="s">
        <v>703</v>
      </c>
      <c r="D107" s="47"/>
      <c r="E107" s="47"/>
      <c r="F107" s="47" t="s">
        <v>548</v>
      </c>
      <c r="G107" s="47" t="s">
        <v>595</v>
      </c>
      <c r="H107" s="47" t="s">
        <v>595</v>
      </c>
      <c r="I107" s="47" t="s">
        <v>595</v>
      </c>
      <c r="J107" s="48"/>
    </row>
    <row r="108" spans="1:10" ht="33.6" x14ac:dyDescent="0.25">
      <c r="A108" s="44" t="s">
        <v>384</v>
      </c>
      <c r="B108" s="45" t="s">
        <v>8</v>
      </c>
      <c r="C108" s="46" t="s">
        <v>704</v>
      </c>
      <c r="D108" s="47"/>
      <c r="E108" s="47"/>
      <c r="F108" s="47" t="s">
        <v>548</v>
      </c>
      <c r="G108" s="47" t="s">
        <v>584</v>
      </c>
      <c r="H108" s="47" t="s">
        <v>595</v>
      </c>
      <c r="I108" s="47" t="s">
        <v>595</v>
      </c>
      <c r="J108" s="48"/>
    </row>
    <row r="109" spans="1:10" ht="33.6" x14ac:dyDescent="0.25">
      <c r="A109" s="44" t="s">
        <v>603</v>
      </c>
      <c r="B109" s="45" t="s">
        <v>190</v>
      </c>
      <c r="C109" s="46" t="s">
        <v>705</v>
      </c>
      <c r="D109" s="47"/>
      <c r="E109" s="47"/>
      <c r="F109" s="47" t="s">
        <v>548</v>
      </c>
      <c r="G109" s="47" t="s">
        <v>595</v>
      </c>
      <c r="H109" s="47" t="s">
        <v>595</v>
      </c>
      <c r="I109" s="47" t="s">
        <v>595</v>
      </c>
      <c r="J109" s="48"/>
    </row>
    <row r="110" spans="1:10" ht="27.6" customHeight="1" x14ac:dyDescent="0.25">
      <c r="A110" s="44" t="s">
        <v>385</v>
      </c>
      <c r="B110" s="45" t="s">
        <v>13</v>
      </c>
      <c r="C110" s="46" t="s">
        <v>563</v>
      </c>
      <c r="D110" s="47"/>
      <c r="E110" s="47"/>
      <c r="F110" s="47" t="s">
        <v>548</v>
      </c>
      <c r="G110" s="47" t="s">
        <v>595</v>
      </c>
      <c r="H110" s="47" t="s">
        <v>595</v>
      </c>
      <c r="I110" s="47" t="s">
        <v>595</v>
      </c>
      <c r="J110" s="48"/>
    </row>
    <row r="111" spans="1:10" ht="26.4" customHeight="1" x14ac:dyDescent="0.25">
      <c r="A111" s="44" t="s">
        <v>386</v>
      </c>
      <c r="B111" s="45" t="s">
        <v>133</v>
      </c>
      <c r="C111" s="46" t="s">
        <v>563</v>
      </c>
      <c r="D111" s="47"/>
      <c r="E111" s="47"/>
      <c r="F111" s="47" t="s">
        <v>548</v>
      </c>
      <c r="G111" s="47" t="s">
        <v>595</v>
      </c>
      <c r="H111" s="47" t="s">
        <v>595</v>
      </c>
      <c r="I111" s="47" t="s">
        <v>595</v>
      </c>
      <c r="J111" s="48"/>
    </row>
    <row r="112" spans="1:10" ht="26.4" customHeight="1" x14ac:dyDescent="0.25">
      <c r="A112" s="44" t="s">
        <v>604</v>
      </c>
      <c r="B112" s="45" t="s">
        <v>186</v>
      </c>
      <c r="C112" s="46" t="s">
        <v>563</v>
      </c>
      <c r="D112" s="47"/>
      <c r="E112" s="47"/>
      <c r="F112" s="47" t="s">
        <v>548</v>
      </c>
      <c r="G112" s="47" t="s">
        <v>595</v>
      </c>
      <c r="H112" s="47" t="s">
        <v>595</v>
      </c>
      <c r="I112" s="47" t="s">
        <v>595</v>
      </c>
      <c r="J112" s="48"/>
    </row>
    <row r="113" spans="1:10" ht="26.4" customHeight="1" x14ac:dyDescent="0.25">
      <c r="A113" s="44" t="s">
        <v>605</v>
      </c>
      <c r="B113" s="45" t="s">
        <v>185</v>
      </c>
      <c r="C113" s="46" t="s">
        <v>563</v>
      </c>
      <c r="D113" s="47"/>
      <c r="E113" s="47"/>
      <c r="F113" s="47" t="s">
        <v>548</v>
      </c>
      <c r="G113" s="47" t="s">
        <v>595</v>
      </c>
      <c r="H113" s="47" t="s">
        <v>595</v>
      </c>
      <c r="I113" s="47" t="s">
        <v>595</v>
      </c>
      <c r="J113" s="48"/>
    </row>
    <row r="114" spans="1:10" ht="26.4" customHeight="1" x14ac:dyDescent="0.25">
      <c r="A114" s="44" t="s">
        <v>387</v>
      </c>
      <c r="B114" s="48" t="s">
        <v>579</v>
      </c>
      <c r="C114" s="46" t="s">
        <v>563</v>
      </c>
      <c r="D114" s="47"/>
      <c r="E114" s="47"/>
      <c r="F114" s="47" t="s">
        <v>548</v>
      </c>
      <c r="G114" s="47" t="s">
        <v>595</v>
      </c>
      <c r="H114" s="47" t="s">
        <v>595</v>
      </c>
      <c r="I114" s="47" t="s">
        <v>595</v>
      </c>
      <c r="J114" s="48"/>
    </row>
    <row r="115" spans="1:10" ht="26.4" customHeight="1" x14ac:dyDescent="0.25">
      <c r="A115" s="44" t="s">
        <v>388</v>
      </c>
      <c r="B115" s="48" t="s">
        <v>586</v>
      </c>
      <c r="C115" s="46" t="s">
        <v>706</v>
      </c>
      <c r="D115" s="47"/>
      <c r="E115" s="47"/>
      <c r="F115" s="47" t="s">
        <v>548</v>
      </c>
      <c r="G115" s="47" t="s">
        <v>595</v>
      </c>
      <c r="H115" s="47" t="s">
        <v>595</v>
      </c>
      <c r="I115" s="47" t="s">
        <v>595</v>
      </c>
      <c r="J115" s="48"/>
    </row>
    <row r="116" spans="1:10" ht="33.6" x14ac:dyDescent="0.25">
      <c r="A116" s="44" t="s">
        <v>606</v>
      </c>
      <c r="B116" s="45" t="s">
        <v>17</v>
      </c>
      <c r="C116" s="46" t="s">
        <v>707</v>
      </c>
      <c r="D116" s="47"/>
      <c r="E116" s="47"/>
      <c r="F116" s="47" t="s">
        <v>548</v>
      </c>
      <c r="G116" s="47" t="s">
        <v>595</v>
      </c>
      <c r="H116" s="50" t="s">
        <v>595</v>
      </c>
      <c r="I116" s="47" t="s">
        <v>595</v>
      </c>
      <c r="J116" s="48"/>
    </row>
    <row r="117" spans="1:10" ht="28.95" customHeight="1" x14ac:dyDescent="0.25">
      <c r="A117" s="44" t="s">
        <v>389</v>
      </c>
      <c r="B117" s="45" t="s">
        <v>68</v>
      </c>
      <c r="C117" s="46" t="s">
        <v>574</v>
      </c>
      <c r="D117" s="47"/>
      <c r="E117" s="47"/>
      <c r="F117" s="47" t="s">
        <v>548</v>
      </c>
      <c r="G117" s="47" t="s">
        <v>595</v>
      </c>
      <c r="H117" s="47" t="s">
        <v>595</v>
      </c>
      <c r="I117" s="47" t="s">
        <v>595</v>
      </c>
      <c r="J117" s="48"/>
    </row>
    <row r="118" spans="1:10" ht="33.6" x14ac:dyDescent="0.25">
      <c r="A118" s="44" t="s">
        <v>390</v>
      </c>
      <c r="B118" s="45" t="s">
        <v>140</v>
      </c>
      <c r="C118" s="46" t="s">
        <v>709</v>
      </c>
      <c r="D118" s="47"/>
      <c r="E118" s="47"/>
      <c r="F118" s="47" t="s">
        <v>548</v>
      </c>
      <c r="G118" s="47" t="s">
        <v>595</v>
      </c>
      <c r="H118" s="47" t="s">
        <v>595</v>
      </c>
      <c r="I118" s="47" t="s">
        <v>595</v>
      </c>
      <c r="J118" s="48"/>
    </row>
    <row r="119" spans="1:10" ht="33.6" x14ac:dyDescent="0.25">
      <c r="A119" s="44" t="s">
        <v>391</v>
      </c>
      <c r="B119" s="45" t="s">
        <v>38</v>
      </c>
      <c r="C119" s="46" t="s">
        <v>710</v>
      </c>
      <c r="D119" s="47"/>
      <c r="E119" s="47"/>
      <c r="F119" s="47" t="s">
        <v>548</v>
      </c>
      <c r="G119" s="47" t="s">
        <v>595</v>
      </c>
      <c r="H119" s="47" t="s">
        <v>595</v>
      </c>
      <c r="I119" s="47" t="s">
        <v>595</v>
      </c>
      <c r="J119" s="48"/>
    </row>
    <row r="120" spans="1:10" ht="33.6" x14ac:dyDescent="0.25">
      <c r="A120" s="44" t="s">
        <v>607</v>
      </c>
      <c r="B120" s="45" t="s">
        <v>210</v>
      </c>
      <c r="C120" s="46" t="s">
        <v>710</v>
      </c>
      <c r="D120" s="47"/>
      <c r="E120" s="47"/>
      <c r="F120" s="47" t="s">
        <v>548</v>
      </c>
      <c r="G120" s="47" t="s">
        <v>595</v>
      </c>
      <c r="H120" s="50" t="s">
        <v>584</v>
      </c>
      <c r="I120" s="47" t="s">
        <v>595</v>
      </c>
      <c r="J120" s="49"/>
    </row>
    <row r="121" spans="1:10" ht="28.2" customHeight="1" x14ac:dyDescent="0.25">
      <c r="A121" s="44" t="s">
        <v>392</v>
      </c>
      <c r="B121" s="45" t="s">
        <v>9</v>
      </c>
      <c r="C121" s="46" t="s">
        <v>711</v>
      </c>
      <c r="D121" s="47"/>
      <c r="E121" s="47"/>
      <c r="F121" s="47" t="s">
        <v>548</v>
      </c>
      <c r="G121" s="47" t="s">
        <v>595</v>
      </c>
      <c r="H121" s="47" t="s">
        <v>595</v>
      </c>
      <c r="I121" s="47" t="s">
        <v>595</v>
      </c>
      <c r="J121" s="48"/>
    </row>
    <row r="122" spans="1:10" ht="28.2" customHeight="1" x14ac:dyDescent="0.25">
      <c r="A122" s="44" t="s">
        <v>393</v>
      </c>
      <c r="B122" s="45" t="s">
        <v>24</v>
      </c>
      <c r="C122" s="46" t="s">
        <v>711</v>
      </c>
      <c r="D122" s="47"/>
      <c r="E122" s="47"/>
      <c r="F122" s="47" t="s">
        <v>548</v>
      </c>
      <c r="G122" s="47" t="s">
        <v>595</v>
      </c>
      <c r="H122" s="47" t="s">
        <v>595</v>
      </c>
      <c r="I122" s="47" t="s">
        <v>595</v>
      </c>
      <c r="J122" s="48"/>
    </row>
    <row r="123" spans="1:10" ht="28.2" customHeight="1" x14ac:dyDescent="0.25">
      <c r="A123" s="44" t="s">
        <v>394</v>
      </c>
      <c r="B123" s="45" t="s">
        <v>78</v>
      </c>
      <c r="C123" s="46" t="s">
        <v>711</v>
      </c>
      <c r="D123" s="47"/>
      <c r="E123" s="47"/>
      <c r="F123" s="47" t="s">
        <v>548</v>
      </c>
      <c r="G123" s="47" t="s">
        <v>595</v>
      </c>
      <c r="H123" s="47" t="s">
        <v>595</v>
      </c>
      <c r="I123" s="47" t="s">
        <v>595</v>
      </c>
      <c r="J123" s="48"/>
    </row>
    <row r="124" spans="1:10" ht="33" customHeight="1" x14ac:dyDescent="0.25">
      <c r="A124" s="64" t="s">
        <v>395</v>
      </c>
      <c r="B124" s="88" t="s">
        <v>277</v>
      </c>
      <c r="C124" s="65" t="s">
        <v>711</v>
      </c>
      <c r="D124" s="66"/>
      <c r="E124" s="66"/>
      <c r="F124" s="66" t="s">
        <v>548</v>
      </c>
      <c r="G124" s="66" t="s">
        <v>595</v>
      </c>
      <c r="H124" s="66" t="s">
        <v>595</v>
      </c>
      <c r="I124" s="66" t="s">
        <v>595</v>
      </c>
      <c r="J124" s="67"/>
    </row>
    <row r="125" spans="1:10" ht="32.4" customHeight="1" x14ac:dyDescent="0.25">
      <c r="A125" s="72"/>
      <c r="B125" s="73" t="s">
        <v>756</v>
      </c>
      <c r="C125" s="74"/>
      <c r="D125" s="74"/>
      <c r="E125" s="74"/>
      <c r="F125" s="74"/>
      <c r="G125" s="74"/>
      <c r="H125" s="74"/>
      <c r="I125" s="74"/>
      <c r="J125" s="75"/>
    </row>
    <row r="126" spans="1:10" ht="50.4" x14ac:dyDescent="0.25">
      <c r="A126" s="68" t="s">
        <v>608</v>
      </c>
      <c r="B126" s="89" t="s">
        <v>249</v>
      </c>
      <c r="C126" s="69" t="s">
        <v>573</v>
      </c>
      <c r="D126" s="70"/>
      <c r="E126" s="70"/>
      <c r="F126" s="70"/>
      <c r="G126" s="70" t="s">
        <v>584</v>
      </c>
      <c r="H126" s="70" t="s">
        <v>584</v>
      </c>
      <c r="I126" s="70" t="s">
        <v>584</v>
      </c>
      <c r="J126" s="71"/>
    </row>
    <row r="127" spans="1:10" ht="50.4" x14ac:dyDescent="0.25">
      <c r="A127" s="44" t="s">
        <v>396</v>
      </c>
      <c r="B127" s="45" t="s">
        <v>239</v>
      </c>
      <c r="C127" s="46" t="s">
        <v>573</v>
      </c>
      <c r="D127" s="47"/>
      <c r="E127" s="47"/>
      <c r="F127" s="47"/>
      <c r="G127" s="47" t="s">
        <v>584</v>
      </c>
      <c r="H127" s="47" t="s">
        <v>584</v>
      </c>
      <c r="I127" s="47" t="s">
        <v>584</v>
      </c>
      <c r="J127" s="49"/>
    </row>
    <row r="128" spans="1:10" ht="33.6" x14ac:dyDescent="0.25">
      <c r="A128" s="44" t="s">
        <v>397</v>
      </c>
      <c r="B128" s="45" t="s">
        <v>229</v>
      </c>
      <c r="C128" s="46" t="s">
        <v>569</v>
      </c>
      <c r="D128" s="47"/>
      <c r="E128" s="47"/>
      <c r="F128" s="47"/>
      <c r="G128" s="47" t="s">
        <v>584</v>
      </c>
      <c r="H128" s="47" t="s">
        <v>584</v>
      </c>
      <c r="I128" s="47" t="s">
        <v>584</v>
      </c>
      <c r="J128" s="48" t="s">
        <v>723</v>
      </c>
    </row>
    <row r="129" spans="1:10" ht="33.6" x14ac:dyDescent="0.25">
      <c r="A129" s="44" t="s">
        <v>398</v>
      </c>
      <c r="B129" s="45" t="s">
        <v>21</v>
      </c>
      <c r="C129" s="46" t="s">
        <v>568</v>
      </c>
      <c r="D129" s="47"/>
      <c r="E129" s="47"/>
      <c r="F129" s="47"/>
      <c r="G129" s="47" t="s">
        <v>584</v>
      </c>
      <c r="H129" s="47" t="s">
        <v>584</v>
      </c>
      <c r="I129" s="47" t="s">
        <v>584</v>
      </c>
      <c r="J129" s="48"/>
    </row>
    <row r="130" spans="1:10" ht="33.6" x14ac:dyDescent="0.25">
      <c r="A130" s="44" t="s">
        <v>399</v>
      </c>
      <c r="B130" s="45" t="s">
        <v>90</v>
      </c>
      <c r="C130" s="46" t="s">
        <v>568</v>
      </c>
      <c r="D130" s="47"/>
      <c r="E130" s="47"/>
      <c r="F130" s="47"/>
      <c r="G130" s="47" t="s">
        <v>584</v>
      </c>
      <c r="H130" s="47" t="s">
        <v>584</v>
      </c>
      <c r="I130" s="47" t="s">
        <v>584</v>
      </c>
      <c r="J130" s="48"/>
    </row>
    <row r="131" spans="1:10" ht="33.6" x14ac:dyDescent="0.25">
      <c r="A131" s="44" t="s">
        <v>400</v>
      </c>
      <c r="B131" s="45" t="s">
        <v>278</v>
      </c>
      <c r="C131" s="46" t="s">
        <v>568</v>
      </c>
      <c r="D131" s="47"/>
      <c r="E131" s="47"/>
      <c r="F131" s="47"/>
      <c r="G131" s="47" t="s">
        <v>584</v>
      </c>
      <c r="H131" s="47" t="s">
        <v>584</v>
      </c>
      <c r="I131" s="47" t="s">
        <v>584</v>
      </c>
      <c r="J131" s="48"/>
    </row>
    <row r="132" spans="1:10" ht="33.6" x14ac:dyDescent="0.25">
      <c r="A132" s="44" t="s">
        <v>609</v>
      </c>
      <c r="B132" s="45" t="s">
        <v>70</v>
      </c>
      <c r="C132" s="46" t="s">
        <v>568</v>
      </c>
      <c r="D132" s="47"/>
      <c r="E132" s="47"/>
      <c r="F132" s="47"/>
      <c r="G132" s="47" t="s">
        <v>584</v>
      </c>
      <c r="H132" s="47" t="s">
        <v>584</v>
      </c>
      <c r="I132" s="47" t="s">
        <v>584</v>
      </c>
      <c r="J132" s="48"/>
    </row>
    <row r="133" spans="1:10" ht="33.6" x14ac:dyDescent="0.25">
      <c r="A133" s="44" t="s">
        <v>401</v>
      </c>
      <c r="B133" s="45" t="s">
        <v>110</v>
      </c>
      <c r="C133" s="46" t="s">
        <v>568</v>
      </c>
      <c r="D133" s="47"/>
      <c r="E133" s="47"/>
      <c r="F133" s="47"/>
      <c r="G133" s="47" t="s">
        <v>584</v>
      </c>
      <c r="H133" s="47" t="s">
        <v>584</v>
      </c>
      <c r="I133" s="47" t="s">
        <v>584</v>
      </c>
      <c r="J133" s="48"/>
    </row>
    <row r="134" spans="1:10" ht="33.6" x14ac:dyDescent="0.25">
      <c r="A134" s="44" t="s">
        <v>402</v>
      </c>
      <c r="B134" s="45" t="s">
        <v>155</v>
      </c>
      <c r="C134" s="46" t="s">
        <v>568</v>
      </c>
      <c r="D134" s="47"/>
      <c r="E134" s="47"/>
      <c r="F134" s="47"/>
      <c r="G134" s="47" t="s">
        <v>584</v>
      </c>
      <c r="H134" s="47" t="s">
        <v>584</v>
      </c>
      <c r="I134" s="47" t="s">
        <v>584</v>
      </c>
      <c r="J134" s="48"/>
    </row>
    <row r="135" spans="1:10" ht="33.6" x14ac:dyDescent="0.25">
      <c r="A135" s="44" t="s">
        <v>403</v>
      </c>
      <c r="B135" s="45" t="s">
        <v>259</v>
      </c>
      <c r="C135" s="46" t="s">
        <v>568</v>
      </c>
      <c r="D135" s="47"/>
      <c r="E135" s="47"/>
      <c r="F135" s="47"/>
      <c r="G135" s="47" t="s">
        <v>584</v>
      </c>
      <c r="H135" s="47" t="s">
        <v>584</v>
      </c>
      <c r="I135" s="47" t="s">
        <v>584</v>
      </c>
      <c r="J135" s="48"/>
    </row>
    <row r="136" spans="1:10" ht="33.6" x14ac:dyDescent="0.25">
      <c r="A136" s="44" t="s">
        <v>404</v>
      </c>
      <c r="B136" s="45" t="s">
        <v>240</v>
      </c>
      <c r="C136" s="46" t="s">
        <v>568</v>
      </c>
      <c r="D136" s="47"/>
      <c r="E136" s="47"/>
      <c r="F136" s="47"/>
      <c r="G136" s="47" t="s">
        <v>584</v>
      </c>
      <c r="H136" s="47" t="s">
        <v>584</v>
      </c>
      <c r="I136" s="47" t="s">
        <v>584</v>
      </c>
      <c r="J136" s="48"/>
    </row>
    <row r="137" spans="1:10" ht="50.4" x14ac:dyDescent="0.25">
      <c r="A137" s="44" t="s">
        <v>405</v>
      </c>
      <c r="B137" s="45" t="s">
        <v>30</v>
      </c>
      <c r="C137" s="46" t="s">
        <v>567</v>
      </c>
      <c r="D137" s="47"/>
      <c r="E137" s="47"/>
      <c r="F137" s="47"/>
      <c r="G137" s="47" t="s">
        <v>584</v>
      </c>
      <c r="H137" s="47" t="s">
        <v>584</v>
      </c>
      <c r="I137" s="47" t="s">
        <v>584</v>
      </c>
      <c r="J137" s="48"/>
    </row>
    <row r="138" spans="1:10" ht="50.4" x14ac:dyDescent="0.25">
      <c r="A138" s="44" t="s">
        <v>406</v>
      </c>
      <c r="B138" s="45" t="s">
        <v>72</v>
      </c>
      <c r="C138" s="46" t="s">
        <v>567</v>
      </c>
      <c r="D138" s="47"/>
      <c r="E138" s="47"/>
      <c r="F138" s="47"/>
      <c r="G138" s="47" t="s">
        <v>584</v>
      </c>
      <c r="H138" s="47" t="s">
        <v>584</v>
      </c>
      <c r="I138" s="47" t="s">
        <v>584</v>
      </c>
      <c r="J138" s="48"/>
    </row>
    <row r="139" spans="1:10" ht="50.4" x14ac:dyDescent="0.25">
      <c r="A139" s="44" t="s">
        <v>610</v>
      </c>
      <c r="B139" s="45" t="s">
        <v>270</v>
      </c>
      <c r="C139" s="46" t="s">
        <v>567</v>
      </c>
      <c r="D139" s="47"/>
      <c r="E139" s="47"/>
      <c r="F139" s="47"/>
      <c r="G139" s="47" t="s">
        <v>595</v>
      </c>
      <c r="H139" s="47" t="s">
        <v>584</v>
      </c>
      <c r="I139" s="47" t="s">
        <v>584</v>
      </c>
      <c r="J139" s="48"/>
    </row>
    <row r="140" spans="1:10" ht="50.4" x14ac:dyDescent="0.25">
      <c r="A140" s="44" t="s">
        <v>611</v>
      </c>
      <c r="B140" s="45" t="s">
        <v>235</v>
      </c>
      <c r="C140" s="46" t="s">
        <v>567</v>
      </c>
      <c r="D140" s="47"/>
      <c r="E140" s="47"/>
      <c r="F140" s="47"/>
      <c r="G140" s="47" t="s">
        <v>584</v>
      </c>
      <c r="H140" s="47" t="s">
        <v>584</v>
      </c>
      <c r="I140" s="47" t="s">
        <v>584</v>
      </c>
      <c r="J140" s="48"/>
    </row>
    <row r="141" spans="1:10" ht="50.4" x14ac:dyDescent="0.25">
      <c r="A141" s="44" t="s">
        <v>407</v>
      </c>
      <c r="B141" s="48" t="s">
        <v>575</v>
      </c>
      <c r="C141" s="46" t="s">
        <v>572</v>
      </c>
      <c r="D141" s="47"/>
      <c r="E141" s="47" t="s">
        <v>737</v>
      </c>
      <c r="F141" s="47"/>
      <c r="G141" s="47" t="s">
        <v>584</v>
      </c>
      <c r="H141" s="47" t="s">
        <v>584</v>
      </c>
      <c r="I141" s="47" t="s">
        <v>584</v>
      </c>
      <c r="J141" s="48"/>
    </row>
    <row r="142" spans="1:10" ht="33.6" x14ac:dyDescent="0.25">
      <c r="A142" s="44" t="s">
        <v>612</v>
      </c>
      <c r="B142" s="45" t="s">
        <v>226</v>
      </c>
      <c r="C142" s="46" t="s">
        <v>570</v>
      </c>
      <c r="D142" s="47"/>
      <c r="E142" s="47"/>
      <c r="F142" s="47"/>
      <c r="G142" s="47" t="s">
        <v>584</v>
      </c>
      <c r="H142" s="47" t="s">
        <v>584</v>
      </c>
      <c r="I142" s="47" t="s">
        <v>584</v>
      </c>
      <c r="J142" s="48"/>
    </row>
    <row r="143" spans="1:10" ht="33.6" x14ac:dyDescent="0.25">
      <c r="A143" s="44" t="s">
        <v>408</v>
      </c>
      <c r="B143" s="45" t="s">
        <v>214</v>
      </c>
      <c r="C143" s="46" t="s">
        <v>570</v>
      </c>
      <c r="D143" s="47" t="s">
        <v>763</v>
      </c>
      <c r="E143" s="47"/>
      <c r="F143" s="47"/>
      <c r="G143" s="47" t="s">
        <v>584</v>
      </c>
      <c r="H143" s="47" t="s">
        <v>584</v>
      </c>
      <c r="I143" s="47" t="s">
        <v>584</v>
      </c>
      <c r="J143" s="48"/>
    </row>
    <row r="144" spans="1:10" ht="33.6" x14ac:dyDescent="0.25">
      <c r="A144" s="44" t="s">
        <v>613</v>
      </c>
      <c r="B144" s="45" t="s">
        <v>64</v>
      </c>
      <c r="C144" s="46" t="s">
        <v>570</v>
      </c>
      <c r="D144" s="47"/>
      <c r="E144" s="47"/>
      <c r="F144" s="47"/>
      <c r="G144" s="47" t="s">
        <v>584</v>
      </c>
      <c r="H144" s="47" t="s">
        <v>584</v>
      </c>
      <c r="I144" s="47" t="s">
        <v>584</v>
      </c>
      <c r="J144" s="48"/>
    </row>
    <row r="145" spans="1:10" ht="33.6" x14ac:dyDescent="0.25">
      <c r="A145" s="44" t="s">
        <v>614</v>
      </c>
      <c r="B145" s="45" t="s">
        <v>243</v>
      </c>
      <c r="C145" s="46" t="s">
        <v>570</v>
      </c>
      <c r="D145" s="47"/>
      <c r="E145" s="47"/>
      <c r="F145" s="47"/>
      <c r="G145" s="47" t="s">
        <v>584</v>
      </c>
      <c r="H145" s="47" t="s">
        <v>584</v>
      </c>
      <c r="I145" s="47" t="s">
        <v>584</v>
      </c>
      <c r="J145" s="48"/>
    </row>
    <row r="146" spans="1:10" ht="33.6" x14ac:dyDescent="0.25">
      <c r="A146" s="44" t="s">
        <v>409</v>
      </c>
      <c r="B146" s="45" t="s">
        <v>232</v>
      </c>
      <c r="C146" s="46" t="s">
        <v>570</v>
      </c>
      <c r="D146" s="47"/>
      <c r="E146" s="47"/>
      <c r="F146" s="47"/>
      <c r="G146" s="47" t="s">
        <v>584</v>
      </c>
      <c r="H146" s="47" t="s">
        <v>584</v>
      </c>
      <c r="I146" s="47" t="s">
        <v>584</v>
      </c>
      <c r="J146" s="48"/>
    </row>
    <row r="147" spans="1:10" ht="33.6" x14ac:dyDescent="0.25">
      <c r="A147" s="44" t="s">
        <v>410</v>
      </c>
      <c r="B147" s="45" t="s">
        <v>218</v>
      </c>
      <c r="C147" s="46" t="s">
        <v>570</v>
      </c>
      <c r="D147" s="47"/>
      <c r="E147" s="47"/>
      <c r="F147" s="47"/>
      <c r="G147" s="47" t="s">
        <v>584</v>
      </c>
      <c r="H147" s="47" t="s">
        <v>584</v>
      </c>
      <c r="I147" s="47" t="s">
        <v>584</v>
      </c>
      <c r="J147" s="48"/>
    </row>
    <row r="148" spans="1:10" ht="33.6" x14ac:dyDescent="0.25">
      <c r="A148" s="44" t="s">
        <v>411</v>
      </c>
      <c r="B148" s="45" t="s">
        <v>76</v>
      </c>
      <c r="C148" s="46" t="s">
        <v>570</v>
      </c>
      <c r="D148" s="47"/>
      <c r="E148" s="47" t="s">
        <v>694</v>
      </c>
      <c r="F148" s="47"/>
      <c r="G148" s="47" t="s">
        <v>584</v>
      </c>
      <c r="H148" s="47" t="s">
        <v>584</v>
      </c>
      <c r="I148" s="47" t="s">
        <v>584</v>
      </c>
      <c r="J148" s="48"/>
    </row>
    <row r="149" spans="1:10" ht="33.6" x14ac:dyDescent="0.25">
      <c r="A149" s="44" t="s">
        <v>615</v>
      </c>
      <c r="B149" s="45" t="s">
        <v>46</v>
      </c>
      <c r="C149" s="46" t="s">
        <v>566</v>
      </c>
      <c r="D149" s="47"/>
      <c r="E149" s="47"/>
      <c r="F149" s="47"/>
      <c r="G149" s="47" t="s">
        <v>584</v>
      </c>
      <c r="H149" s="50" t="s">
        <v>584</v>
      </c>
      <c r="I149" s="47" t="s">
        <v>584</v>
      </c>
      <c r="J149" s="48" t="s">
        <v>734</v>
      </c>
    </row>
    <row r="150" spans="1:10" ht="33.6" x14ac:dyDescent="0.25">
      <c r="A150" s="44" t="s">
        <v>412</v>
      </c>
      <c r="B150" s="45" t="s">
        <v>44</v>
      </c>
      <c r="C150" s="46" t="s">
        <v>566</v>
      </c>
      <c r="D150" s="47"/>
      <c r="E150" s="47"/>
      <c r="F150" s="47"/>
      <c r="G150" s="47" t="s">
        <v>584</v>
      </c>
      <c r="H150" s="50" t="s">
        <v>584</v>
      </c>
      <c r="I150" s="47" t="s">
        <v>584</v>
      </c>
      <c r="J150" s="48"/>
    </row>
    <row r="151" spans="1:10" ht="33.6" x14ac:dyDescent="0.25">
      <c r="A151" s="44" t="s">
        <v>413</v>
      </c>
      <c r="B151" s="45" t="s">
        <v>56</v>
      </c>
      <c r="C151" s="46" t="s">
        <v>566</v>
      </c>
      <c r="D151" s="47"/>
      <c r="E151" s="47"/>
      <c r="F151" s="47"/>
      <c r="G151" s="47" t="s">
        <v>595</v>
      </c>
      <c r="H151" s="50" t="s">
        <v>584</v>
      </c>
      <c r="I151" s="47" t="s">
        <v>584</v>
      </c>
      <c r="J151" s="48"/>
    </row>
    <row r="152" spans="1:10" ht="33.6" x14ac:dyDescent="0.25">
      <c r="A152" s="44" t="s">
        <v>616</v>
      </c>
      <c r="B152" s="45" t="s">
        <v>89</v>
      </c>
      <c r="C152" s="46" t="s">
        <v>566</v>
      </c>
      <c r="D152" s="47"/>
      <c r="E152" s="47"/>
      <c r="F152" s="47"/>
      <c r="G152" s="50" t="s">
        <v>584</v>
      </c>
      <c r="H152" s="47" t="s">
        <v>584</v>
      </c>
      <c r="I152" s="47" t="s">
        <v>584</v>
      </c>
      <c r="J152" s="49"/>
    </row>
    <row r="153" spans="1:10" ht="33.6" x14ac:dyDescent="0.25">
      <c r="A153" s="44" t="s">
        <v>414</v>
      </c>
      <c r="B153" s="45" t="s">
        <v>108</v>
      </c>
      <c r="C153" s="46" t="s">
        <v>566</v>
      </c>
      <c r="D153" s="47"/>
      <c r="E153" s="47"/>
      <c r="F153" s="47"/>
      <c r="G153" s="47" t="s">
        <v>584</v>
      </c>
      <c r="H153" s="47" t="s">
        <v>584</v>
      </c>
      <c r="I153" s="47" t="s">
        <v>584</v>
      </c>
      <c r="J153" s="48"/>
    </row>
    <row r="154" spans="1:10" ht="33.6" x14ac:dyDescent="0.25">
      <c r="A154" s="44" t="s">
        <v>617</v>
      </c>
      <c r="B154" s="45" t="s">
        <v>208</v>
      </c>
      <c r="C154" s="46" t="s">
        <v>566</v>
      </c>
      <c r="D154" s="47"/>
      <c r="E154" s="47"/>
      <c r="F154" s="47"/>
      <c r="G154" s="47" t="s">
        <v>595</v>
      </c>
      <c r="H154" s="47" t="s">
        <v>584</v>
      </c>
      <c r="I154" s="47" t="s">
        <v>584</v>
      </c>
      <c r="J154" s="48"/>
    </row>
    <row r="155" spans="1:10" ht="33.6" x14ac:dyDescent="0.25">
      <c r="A155" s="44" t="s">
        <v>415</v>
      </c>
      <c r="B155" s="45" t="s">
        <v>164</v>
      </c>
      <c r="C155" s="46" t="s">
        <v>566</v>
      </c>
      <c r="D155" s="47"/>
      <c r="E155" s="47"/>
      <c r="F155" s="47"/>
      <c r="G155" s="47" t="s">
        <v>595</v>
      </c>
      <c r="H155" s="47" t="s">
        <v>584</v>
      </c>
      <c r="I155" s="47" t="s">
        <v>584</v>
      </c>
      <c r="J155" s="48"/>
    </row>
    <row r="156" spans="1:10" ht="33.6" x14ac:dyDescent="0.25">
      <c r="A156" s="44" t="s">
        <v>416</v>
      </c>
      <c r="B156" s="45" t="s">
        <v>170</v>
      </c>
      <c r="C156" s="46" t="s">
        <v>566</v>
      </c>
      <c r="D156" s="47"/>
      <c r="E156" s="47"/>
      <c r="F156" s="47"/>
      <c r="G156" s="47" t="s">
        <v>584</v>
      </c>
      <c r="H156" s="47" t="s">
        <v>584</v>
      </c>
      <c r="I156" s="47" t="s">
        <v>584</v>
      </c>
      <c r="J156" s="48" t="s">
        <v>735</v>
      </c>
    </row>
    <row r="157" spans="1:10" ht="33.6" x14ac:dyDescent="0.25">
      <c r="A157" s="44" t="s">
        <v>618</v>
      </c>
      <c r="B157" s="45" t="s">
        <v>173</v>
      </c>
      <c r="C157" s="46" t="s">
        <v>566</v>
      </c>
      <c r="D157" s="47" t="s">
        <v>686</v>
      </c>
      <c r="E157" s="47"/>
      <c r="F157" s="47"/>
      <c r="G157" s="47" t="s">
        <v>584</v>
      </c>
      <c r="H157" s="47" t="s">
        <v>584</v>
      </c>
      <c r="I157" s="47" t="s">
        <v>584</v>
      </c>
      <c r="J157" s="49"/>
    </row>
    <row r="158" spans="1:10" ht="33.6" x14ac:dyDescent="0.25">
      <c r="A158" s="44" t="s">
        <v>417</v>
      </c>
      <c r="B158" s="45" t="s">
        <v>159</v>
      </c>
      <c r="C158" s="46" t="s">
        <v>566</v>
      </c>
      <c r="D158" s="47"/>
      <c r="E158" s="47"/>
      <c r="F158" s="47"/>
      <c r="G158" s="47" t="s">
        <v>584</v>
      </c>
      <c r="H158" s="47" t="s">
        <v>584</v>
      </c>
      <c r="I158" s="47" t="s">
        <v>584</v>
      </c>
      <c r="J158" s="48"/>
    </row>
    <row r="159" spans="1:10" ht="33.6" x14ac:dyDescent="0.25">
      <c r="A159" s="44" t="s">
        <v>418</v>
      </c>
      <c r="B159" s="45" t="s">
        <v>75</v>
      </c>
      <c r="C159" s="46" t="s">
        <v>566</v>
      </c>
      <c r="D159" s="47"/>
      <c r="E159" s="47"/>
      <c r="F159" s="47"/>
      <c r="G159" s="47" t="s">
        <v>595</v>
      </c>
      <c r="H159" s="47" t="s">
        <v>584</v>
      </c>
      <c r="I159" s="47" t="s">
        <v>584</v>
      </c>
      <c r="J159" s="48"/>
    </row>
    <row r="160" spans="1:10" ht="33.6" x14ac:dyDescent="0.25">
      <c r="A160" s="44" t="s">
        <v>419</v>
      </c>
      <c r="B160" s="45" t="s">
        <v>83</v>
      </c>
      <c r="C160" s="46" t="s">
        <v>566</v>
      </c>
      <c r="D160" s="47"/>
      <c r="E160" s="47"/>
      <c r="F160" s="47"/>
      <c r="G160" s="47" t="s">
        <v>595</v>
      </c>
      <c r="H160" s="47" t="s">
        <v>584</v>
      </c>
      <c r="I160" s="47" t="s">
        <v>584</v>
      </c>
      <c r="J160" s="48"/>
    </row>
    <row r="161" spans="1:10" ht="33.6" x14ac:dyDescent="0.25">
      <c r="A161" s="44" t="s">
        <v>619</v>
      </c>
      <c r="B161" s="45" t="s">
        <v>156</v>
      </c>
      <c r="C161" s="46" t="s">
        <v>566</v>
      </c>
      <c r="D161" s="47" t="s">
        <v>684</v>
      </c>
      <c r="E161" s="47"/>
      <c r="F161" s="47"/>
      <c r="G161" s="47" t="s">
        <v>595</v>
      </c>
      <c r="H161" s="47" t="s">
        <v>584</v>
      </c>
      <c r="I161" s="47" t="s">
        <v>584</v>
      </c>
      <c r="J161" s="48"/>
    </row>
    <row r="162" spans="1:10" ht="33.6" x14ac:dyDescent="0.25">
      <c r="A162" s="44" t="s">
        <v>420</v>
      </c>
      <c r="B162" s="45" t="s">
        <v>124</v>
      </c>
      <c r="C162" s="46" t="s">
        <v>566</v>
      </c>
      <c r="D162" s="47"/>
      <c r="E162" s="47"/>
      <c r="F162" s="47"/>
      <c r="G162" s="47" t="s">
        <v>595</v>
      </c>
      <c r="H162" s="47" t="s">
        <v>584</v>
      </c>
      <c r="I162" s="47" t="s">
        <v>584</v>
      </c>
      <c r="J162" s="48"/>
    </row>
    <row r="163" spans="1:10" ht="33.6" x14ac:dyDescent="0.25">
      <c r="A163" s="44" t="s">
        <v>421</v>
      </c>
      <c r="B163" s="45" t="s">
        <v>135</v>
      </c>
      <c r="C163" s="46" t="s">
        <v>566</v>
      </c>
      <c r="D163" s="47"/>
      <c r="E163" s="47"/>
      <c r="F163" s="47"/>
      <c r="G163" s="47" t="s">
        <v>584</v>
      </c>
      <c r="H163" s="47" t="s">
        <v>584</v>
      </c>
      <c r="I163" s="47" t="s">
        <v>584</v>
      </c>
      <c r="J163" s="48"/>
    </row>
    <row r="164" spans="1:10" ht="33.6" x14ac:dyDescent="0.25">
      <c r="A164" s="44" t="s">
        <v>422</v>
      </c>
      <c r="B164" s="45" t="s">
        <v>88</v>
      </c>
      <c r="C164" s="46" t="s">
        <v>566</v>
      </c>
      <c r="D164" s="47"/>
      <c r="E164" s="47"/>
      <c r="F164" s="47"/>
      <c r="G164" s="47" t="s">
        <v>595</v>
      </c>
      <c r="H164" s="47" t="s">
        <v>584</v>
      </c>
      <c r="I164" s="47" t="s">
        <v>584</v>
      </c>
      <c r="J164" s="49"/>
    </row>
    <row r="165" spans="1:10" ht="33.6" x14ac:dyDescent="0.25">
      <c r="A165" s="44" t="s">
        <v>423</v>
      </c>
      <c r="B165" s="45" t="s">
        <v>92</v>
      </c>
      <c r="C165" s="46" t="s">
        <v>566</v>
      </c>
      <c r="D165" s="47"/>
      <c r="E165" s="47"/>
      <c r="F165" s="47"/>
      <c r="G165" s="50" t="s">
        <v>584</v>
      </c>
      <c r="H165" s="47" t="s">
        <v>584</v>
      </c>
      <c r="I165" s="47" t="s">
        <v>584</v>
      </c>
      <c r="J165" s="49"/>
    </row>
    <row r="166" spans="1:10" ht="33.6" x14ac:dyDescent="0.25">
      <c r="A166" s="44" t="s">
        <v>620</v>
      </c>
      <c r="B166" s="45" t="s">
        <v>118</v>
      </c>
      <c r="C166" s="46" t="s">
        <v>566</v>
      </c>
      <c r="D166" s="47"/>
      <c r="E166" s="47"/>
      <c r="F166" s="47"/>
      <c r="G166" s="47" t="s">
        <v>595</v>
      </c>
      <c r="H166" s="47" t="s">
        <v>584</v>
      </c>
      <c r="I166" s="47" t="s">
        <v>584</v>
      </c>
      <c r="J166" s="48"/>
    </row>
    <row r="167" spans="1:10" ht="33.6" x14ac:dyDescent="0.25">
      <c r="A167" s="44" t="s">
        <v>621</v>
      </c>
      <c r="B167" s="45" t="s">
        <v>99</v>
      </c>
      <c r="C167" s="46" t="s">
        <v>566</v>
      </c>
      <c r="D167" s="47" t="s">
        <v>684</v>
      </c>
      <c r="E167" s="47"/>
      <c r="F167" s="47"/>
      <c r="G167" s="47" t="s">
        <v>746</v>
      </c>
      <c r="H167" s="47" t="s">
        <v>584</v>
      </c>
      <c r="I167" s="47" t="s">
        <v>584</v>
      </c>
      <c r="J167" s="48"/>
    </row>
    <row r="168" spans="1:10" ht="33.6" x14ac:dyDescent="0.25">
      <c r="A168" s="44" t="s">
        <v>424</v>
      </c>
      <c r="B168" s="45" t="s">
        <v>209</v>
      </c>
      <c r="C168" s="46" t="s">
        <v>566</v>
      </c>
      <c r="D168" s="47"/>
      <c r="E168" s="47"/>
      <c r="F168" s="47"/>
      <c r="G168" s="47" t="s">
        <v>597</v>
      </c>
      <c r="H168" s="47" t="s">
        <v>584</v>
      </c>
      <c r="I168" s="47" t="s">
        <v>584</v>
      </c>
      <c r="J168" s="48"/>
    </row>
    <row r="169" spans="1:10" ht="33.6" x14ac:dyDescent="0.25">
      <c r="A169" s="44" t="s">
        <v>425</v>
      </c>
      <c r="B169" s="45" t="s">
        <v>205</v>
      </c>
      <c r="C169" s="46" t="s">
        <v>566</v>
      </c>
      <c r="D169" s="47"/>
      <c r="E169" s="47"/>
      <c r="F169" s="47"/>
      <c r="G169" s="47" t="s">
        <v>584</v>
      </c>
      <c r="H169" s="47" t="s">
        <v>584</v>
      </c>
      <c r="I169" s="47" t="s">
        <v>584</v>
      </c>
      <c r="J169" s="48"/>
    </row>
    <row r="170" spans="1:10" ht="33.6" x14ac:dyDescent="0.25">
      <c r="A170" s="44" t="s">
        <v>426</v>
      </c>
      <c r="B170" s="45" t="s">
        <v>206</v>
      </c>
      <c r="C170" s="46" t="s">
        <v>566</v>
      </c>
      <c r="D170" s="47"/>
      <c r="E170" s="47"/>
      <c r="F170" s="47"/>
      <c r="G170" s="47" t="s">
        <v>584</v>
      </c>
      <c r="H170" s="47" t="s">
        <v>584</v>
      </c>
      <c r="I170" s="47" t="s">
        <v>584</v>
      </c>
      <c r="J170" s="48"/>
    </row>
    <row r="171" spans="1:10" ht="33.6" x14ac:dyDescent="0.25">
      <c r="A171" s="44" t="s">
        <v>427</v>
      </c>
      <c r="B171" s="45" t="s">
        <v>136</v>
      </c>
      <c r="C171" s="46" t="s">
        <v>566</v>
      </c>
      <c r="D171" s="47"/>
      <c r="E171" s="47"/>
      <c r="F171" s="47"/>
      <c r="G171" s="47" t="s">
        <v>584</v>
      </c>
      <c r="H171" s="47" t="s">
        <v>584</v>
      </c>
      <c r="I171" s="47" t="s">
        <v>584</v>
      </c>
      <c r="J171" s="48"/>
    </row>
    <row r="172" spans="1:10" ht="33.6" x14ac:dyDescent="0.25">
      <c r="A172" s="44" t="s">
        <v>428</v>
      </c>
      <c r="B172" s="45" t="s">
        <v>95</v>
      </c>
      <c r="C172" s="46" t="s">
        <v>566</v>
      </c>
      <c r="D172" s="47"/>
      <c r="E172" s="47" t="s">
        <v>697</v>
      </c>
      <c r="F172" s="47"/>
      <c r="G172" s="47" t="s">
        <v>584</v>
      </c>
      <c r="H172" s="47" t="s">
        <v>584</v>
      </c>
      <c r="I172" s="47" t="s">
        <v>584</v>
      </c>
      <c r="J172" s="48"/>
    </row>
    <row r="173" spans="1:10" ht="33.6" x14ac:dyDescent="0.25">
      <c r="A173" s="44" t="s">
        <v>622</v>
      </c>
      <c r="B173" s="45" t="s">
        <v>112</v>
      </c>
      <c r="C173" s="46" t="s">
        <v>566</v>
      </c>
      <c r="D173" s="47"/>
      <c r="E173" s="47" t="s">
        <v>698</v>
      </c>
      <c r="F173" s="47"/>
      <c r="G173" s="47" t="s">
        <v>595</v>
      </c>
      <c r="H173" s="47" t="s">
        <v>584</v>
      </c>
      <c r="I173" s="47" t="s">
        <v>584</v>
      </c>
      <c r="J173" s="48"/>
    </row>
    <row r="174" spans="1:10" ht="33.6" x14ac:dyDescent="0.25">
      <c r="A174" s="44" t="s">
        <v>429</v>
      </c>
      <c r="B174" s="45" t="s">
        <v>57</v>
      </c>
      <c r="C174" s="46" t="s">
        <v>564</v>
      </c>
      <c r="D174" s="47" t="s">
        <v>689</v>
      </c>
      <c r="E174" s="47"/>
      <c r="F174" s="47" t="s">
        <v>548</v>
      </c>
      <c r="G174" s="47" t="s">
        <v>595</v>
      </c>
      <c r="H174" s="47" t="s">
        <v>584</v>
      </c>
      <c r="I174" s="47" t="s">
        <v>584</v>
      </c>
      <c r="J174" s="48"/>
    </row>
    <row r="175" spans="1:10" ht="33.6" x14ac:dyDescent="0.25">
      <c r="A175" s="44" t="s">
        <v>430</v>
      </c>
      <c r="B175" s="45" t="s">
        <v>138</v>
      </c>
      <c r="C175" s="46" t="s">
        <v>564</v>
      </c>
      <c r="D175" s="47" t="s">
        <v>689</v>
      </c>
      <c r="E175" s="47"/>
      <c r="F175" s="47" t="s">
        <v>548</v>
      </c>
      <c r="G175" s="47" t="s">
        <v>595</v>
      </c>
      <c r="H175" s="47" t="s">
        <v>584</v>
      </c>
      <c r="I175" s="47" t="s">
        <v>584</v>
      </c>
      <c r="J175" s="48"/>
    </row>
    <row r="176" spans="1:10" ht="33.6" x14ac:dyDescent="0.25">
      <c r="A176" s="44" t="s">
        <v>431</v>
      </c>
      <c r="B176" s="45" t="s">
        <v>109</v>
      </c>
      <c r="C176" s="46" t="s">
        <v>564</v>
      </c>
      <c r="D176" s="47"/>
      <c r="E176" s="47"/>
      <c r="F176" s="47"/>
      <c r="G176" s="47" t="s">
        <v>584</v>
      </c>
      <c r="H176" s="47" t="s">
        <v>584</v>
      </c>
      <c r="I176" s="47" t="s">
        <v>584</v>
      </c>
      <c r="J176" s="48"/>
    </row>
    <row r="177" spans="1:10" ht="16.8" x14ac:dyDescent="0.25">
      <c r="A177" s="44" t="s">
        <v>432</v>
      </c>
      <c r="B177" s="45" t="s">
        <v>35</v>
      </c>
      <c r="C177" s="46" t="s">
        <v>701</v>
      </c>
      <c r="D177" s="47" t="s">
        <v>684</v>
      </c>
      <c r="E177" s="47"/>
      <c r="F177" s="47"/>
      <c r="G177" s="47" t="s">
        <v>595</v>
      </c>
      <c r="H177" s="47" t="s">
        <v>584</v>
      </c>
      <c r="I177" s="47" t="s">
        <v>584</v>
      </c>
      <c r="J177" s="48"/>
    </row>
    <row r="178" spans="1:10" ht="16.8" x14ac:dyDescent="0.25">
      <c r="A178" s="44" t="s">
        <v>433</v>
      </c>
      <c r="B178" s="45" t="s">
        <v>50</v>
      </c>
      <c r="C178" s="46" t="s">
        <v>701</v>
      </c>
      <c r="D178" s="47"/>
      <c r="E178" s="47"/>
      <c r="F178" s="47"/>
      <c r="G178" s="47" t="s">
        <v>595</v>
      </c>
      <c r="H178" s="47" t="s">
        <v>584</v>
      </c>
      <c r="I178" s="47" t="s">
        <v>584</v>
      </c>
      <c r="J178" s="48"/>
    </row>
    <row r="179" spans="1:10" ht="16.8" x14ac:dyDescent="0.25">
      <c r="A179" s="44" t="s">
        <v>623</v>
      </c>
      <c r="B179" s="45" t="s">
        <v>87</v>
      </c>
      <c r="C179" s="46" t="s">
        <v>701</v>
      </c>
      <c r="D179" s="47" t="s">
        <v>689</v>
      </c>
      <c r="E179" s="47"/>
      <c r="F179" s="47"/>
      <c r="G179" s="47" t="s">
        <v>584</v>
      </c>
      <c r="H179" s="47" t="s">
        <v>584</v>
      </c>
      <c r="I179" s="47" t="s">
        <v>584</v>
      </c>
      <c r="J179" s="48"/>
    </row>
    <row r="180" spans="1:10" ht="19.2" customHeight="1" x14ac:dyDescent="0.25">
      <c r="A180" s="44" t="s">
        <v>624</v>
      </c>
      <c r="B180" s="45" t="s">
        <v>85</v>
      </c>
      <c r="C180" s="46" t="s">
        <v>701</v>
      </c>
      <c r="D180" s="47"/>
      <c r="E180" s="47"/>
      <c r="F180" s="47"/>
      <c r="G180" s="47" t="s">
        <v>595</v>
      </c>
      <c r="H180" s="47" t="s">
        <v>584</v>
      </c>
      <c r="I180" s="47" t="s">
        <v>584</v>
      </c>
      <c r="J180" s="48"/>
    </row>
    <row r="181" spans="1:10" ht="16.8" x14ac:dyDescent="0.25">
      <c r="A181" s="44" t="s">
        <v>434</v>
      </c>
      <c r="B181" s="45" t="s">
        <v>115</v>
      </c>
      <c r="C181" s="46" t="s">
        <v>701</v>
      </c>
      <c r="D181" s="47" t="s">
        <v>684</v>
      </c>
      <c r="E181" s="47"/>
      <c r="F181" s="47"/>
      <c r="G181" s="47" t="s">
        <v>595</v>
      </c>
      <c r="H181" s="47" t="s">
        <v>584</v>
      </c>
      <c r="I181" s="47" t="s">
        <v>584</v>
      </c>
      <c r="J181" s="48"/>
    </row>
    <row r="182" spans="1:10" ht="16.8" x14ac:dyDescent="0.25">
      <c r="A182" s="44" t="s">
        <v>435</v>
      </c>
      <c r="B182" s="45" t="s">
        <v>187</v>
      </c>
      <c r="C182" s="46" t="s">
        <v>701</v>
      </c>
      <c r="D182" s="47"/>
      <c r="E182" s="47"/>
      <c r="F182" s="47"/>
      <c r="G182" s="47" t="s">
        <v>584</v>
      </c>
      <c r="H182" s="47" t="s">
        <v>584</v>
      </c>
      <c r="I182" s="47" t="s">
        <v>584</v>
      </c>
      <c r="J182" s="48"/>
    </row>
    <row r="183" spans="1:10" ht="16.8" x14ac:dyDescent="0.25">
      <c r="A183" s="44" t="s">
        <v>625</v>
      </c>
      <c r="B183" s="45" t="s">
        <v>10</v>
      </c>
      <c r="C183" s="46" t="s">
        <v>701</v>
      </c>
      <c r="D183" s="47"/>
      <c r="E183" s="47"/>
      <c r="F183" s="47"/>
      <c r="G183" s="47" t="s">
        <v>584</v>
      </c>
      <c r="H183" s="47" t="s">
        <v>584</v>
      </c>
      <c r="I183" s="47" t="s">
        <v>584</v>
      </c>
      <c r="J183" s="48"/>
    </row>
    <row r="184" spans="1:10" ht="16.8" x14ac:dyDescent="0.25">
      <c r="A184" s="44" t="s">
        <v>626</v>
      </c>
      <c r="B184" s="45" t="s">
        <v>61</v>
      </c>
      <c r="C184" s="46" t="s">
        <v>701</v>
      </c>
      <c r="D184" s="47"/>
      <c r="E184" s="47"/>
      <c r="F184" s="47"/>
      <c r="G184" s="47" t="s">
        <v>595</v>
      </c>
      <c r="H184" s="47" t="s">
        <v>584</v>
      </c>
      <c r="I184" s="47" t="s">
        <v>584</v>
      </c>
      <c r="J184" s="48"/>
    </row>
    <row r="185" spans="1:10" ht="16.8" x14ac:dyDescent="0.25">
      <c r="A185" s="44" t="s">
        <v>436</v>
      </c>
      <c r="B185" s="45" t="s">
        <v>36</v>
      </c>
      <c r="C185" s="46" t="s">
        <v>701</v>
      </c>
      <c r="D185" s="47" t="s">
        <v>684</v>
      </c>
      <c r="E185" s="47"/>
      <c r="F185" s="47"/>
      <c r="G185" s="47" t="s">
        <v>595</v>
      </c>
      <c r="H185" s="47" t="s">
        <v>584</v>
      </c>
      <c r="I185" s="47" t="s">
        <v>584</v>
      </c>
      <c r="J185" s="48"/>
    </row>
    <row r="186" spans="1:10" ht="16.8" x14ac:dyDescent="0.25">
      <c r="A186" s="44" t="s">
        <v>437</v>
      </c>
      <c r="B186" s="45" t="s">
        <v>98</v>
      </c>
      <c r="C186" s="46" t="s">
        <v>701</v>
      </c>
      <c r="D186" s="47"/>
      <c r="E186" s="47"/>
      <c r="F186" s="47"/>
      <c r="G186" s="47" t="s">
        <v>584</v>
      </c>
      <c r="H186" s="47" t="s">
        <v>584</v>
      </c>
      <c r="I186" s="47" t="s">
        <v>584</v>
      </c>
      <c r="J186" s="48"/>
    </row>
    <row r="187" spans="1:10" ht="16.8" x14ac:dyDescent="0.25">
      <c r="A187" s="44" t="s">
        <v>438</v>
      </c>
      <c r="B187" s="48" t="s">
        <v>585</v>
      </c>
      <c r="C187" s="46" t="s">
        <v>701</v>
      </c>
      <c r="D187" s="47"/>
      <c r="E187" s="47"/>
      <c r="F187" s="47"/>
      <c r="G187" s="47" t="s">
        <v>584</v>
      </c>
      <c r="H187" s="47" t="s">
        <v>584</v>
      </c>
      <c r="I187" s="47" t="s">
        <v>584</v>
      </c>
      <c r="J187" s="48"/>
    </row>
    <row r="188" spans="1:10" ht="16.8" x14ac:dyDescent="0.25">
      <c r="A188" s="44" t="s">
        <v>439</v>
      </c>
      <c r="B188" s="45" t="s">
        <v>168</v>
      </c>
      <c r="C188" s="46" t="s">
        <v>701</v>
      </c>
      <c r="D188" s="47"/>
      <c r="E188" s="47" t="s">
        <v>737</v>
      </c>
      <c r="F188" s="47"/>
      <c r="G188" s="47" t="s">
        <v>595</v>
      </c>
      <c r="H188" s="47" t="s">
        <v>584</v>
      </c>
      <c r="I188" s="47" t="s">
        <v>584</v>
      </c>
      <c r="J188" s="48"/>
    </row>
    <row r="189" spans="1:10" ht="33.6" x14ac:dyDescent="0.25">
      <c r="A189" s="44" t="s">
        <v>440</v>
      </c>
      <c r="B189" s="45" t="s">
        <v>91</v>
      </c>
      <c r="C189" s="46" t="s">
        <v>701</v>
      </c>
      <c r="D189" s="47" t="s">
        <v>686</v>
      </c>
      <c r="E189" s="47"/>
      <c r="F189" s="47"/>
      <c r="G189" s="47" t="s">
        <v>584</v>
      </c>
      <c r="H189" s="47" t="s">
        <v>584</v>
      </c>
      <c r="I189" s="47" t="s">
        <v>584</v>
      </c>
      <c r="J189" s="48"/>
    </row>
    <row r="190" spans="1:10" ht="16.8" x14ac:dyDescent="0.25">
      <c r="A190" s="44" t="s">
        <v>441</v>
      </c>
      <c r="B190" s="45" t="s">
        <v>176</v>
      </c>
      <c r="C190" s="46" t="s">
        <v>701</v>
      </c>
      <c r="D190" s="47"/>
      <c r="E190" s="47"/>
      <c r="F190" s="47"/>
      <c r="G190" s="47" t="s">
        <v>595</v>
      </c>
      <c r="H190" s="47" t="s">
        <v>584</v>
      </c>
      <c r="I190" s="47" t="s">
        <v>584</v>
      </c>
      <c r="J190" s="48"/>
    </row>
    <row r="191" spans="1:10" ht="16.8" x14ac:dyDescent="0.25">
      <c r="A191" s="44" t="s">
        <v>627</v>
      </c>
      <c r="B191" s="45" t="s">
        <v>153</v>
      </c>
      <c r="C191" s="46" t="s">
        <v>701</v>
      </c>
      <c r="D191" s="47"/>
      <c r="E191" s="47"/>
      <c r="F191" s="47"/>
      <c r="G191" s="47" t="s">
        <v>595</v>
      </c>
      <c r="H191" s="47" t="s">
        <v>584</v>
      </c>
      <c r="I191" s="47" t="s">
        <v>584</v>
      </c>
      <c r="J191" s="48"/>
    </row>
    <row r="192" spans="1:10" ht="16.8" x14ac:dyDescent="0.25">
      <c r="A192" s="44" t="s">
        <v>442</v>
      </c>
      <c r="B192" s="45" t="s">
        <v>96</v>
      </c>
      <c r="C192" s="46" t="s">
        <v>701</v>
      </c>
      <c r="D192" s="47"/>
      <c r="E192" s="47"/>
      <c r="F192" s="47"/>
      <c r="G192" s="47" t="s">
        <v>584</v>
      </c>
      <c r="H192" s="47" t="s">
        <v>584</v>
      </c>
      <c r="I192" s="47" t="s">
        <v>584</v>
      </c>
      <c r="J192" s="48"/>
    </row>
    <row r="193" spans="1:10" ht="16.8" x14ac:dyDescent="0.25">
      <c r="A193" s="44" t="s">
        <v>443</v>
      </c>
      <c r="B193" s="45" t="s">
        <v>82</v>
      </c>
      <c r="C193" s="46" t="s">
        <v>701</v>
      </c>
      <c r="D193" s="47"/>
      <c r="E193" s="47"/>
      <c r="F193" s="47"/>
      <c r="G193" s="47" t="s">
        <v>584</v>
      </c>
      <c r="H193" s="47" t="s">
        <v>584</v>
      </c>
      <c r="I193" s="47" t="s">
        <v>584</v>
      </c>
      <c r="J193" s="48"/>
    </row>
    <row r="194" spans="1:10" ht="16.8" x14ac:dyDescent="0.25">
      <c r="A194" s="44" t="s">
        <v>444</v>
      </c>
      <c r="B194" s="45" t="s">
        <v>198</v>
      </c>
      <c r="C194" s="46" t="s">
        <v>701</v>
      </c>
      <c r="D194" s="47"/>
      <c r="E194" s="47"/>
      <c r="F194" s="47"/>
      <c r="G194" s="47" t="s">
        <v>595</v>
      </c>
      <c r="H194" s="47" t="s">
        <v>584</v>
      </c>
      <c r="I194" s="47" t="s">
        <v>584</v>
      </c>
      <c r="J194" s="48"/>
    </row>
    <row r="195" spans="1:10" ht="16.8" x14ac:dyDescent="0.25">
      <c r="A195" s="44" t="s">
        <v>628</v>
      </c>
      <c r="B195" s="45" t="s">
        <v>71</v>
      </c>
      <c r="C195" s="46" t="s">
        <v>701</v>
      </c>
      <c r="D195" s="47"/>
      <c r="E195" s="47"/>
      <c r="F195" s="47"/>
      <c r="G195" s="47" t="s">
        <v>595</v>
      </c>
      <c r="H195" s="47" t="s">
        <v>584</v>
      </c>
      <c r="I195" s="47" t="s">
        <v>584</v>
      </c>
      <c r="J195" s="48"/>
    </row>
    <row r="196" spans="1:10" ht="22.2" customHeight="1" x14ac:dyDescent="0.25">
      <c r="A196" s="44" t="s">
        <v>629</v>
      </c>
      <c r="B196" s="45" t="s">
        <v>73</v>
      </c>
      <c r="C196" s="46" t="s">
        <v>701</v>
      </c>
      <c r="D196" s="47"/>
      <c r="E196" s="47"/>
      <c r="F196" s="47"/>
      <c r="G196" s="47" t="s">
        <v>595</v>
      </c>
      <c r="H196" s="47" t="s">
        <v>584</v>
      </c>
      <c r="I196" s="47" t="s">
        <v>584</v>
      </c>
      <c r="J196" s="48"/>
    </row>
    <row r="197" spans="1:10" ht="50.4" x14ac:dyDescent="0.25">
      <c r="A197" s="44" t="s">
        <v>445</v>
      </c>
      <c r="B197" s="45" t="s">
        <v>668</v>
      </c>
      <c r="C197" s="46" t="s">
        <v>701</v>
      </c>
      <c r="D197" s="47"/>
      <c r="E197" s="47"/>
      <c r="F197" s="47"/>
      <c r="G197" s="47" t="s">
        <v>584</v>
      </c>
      <c r="H197" s="47" t="s">
        <v>584</v>
      </c>
      <c r="I197" s="47" t="s">
        <v>584</v>
      </c>
      <c r="J197" s="48" t="s">
        <v>699</v>
      </c>
    </row>
    <row r="198" spans="1:10" ht="50.4" x14ac:dyDescent="0.25">
      <c r="A198" s="44" t="s">
        <v>446</v>
      </c>
      <c r="B198" s="87" t="s">
        <v>669</v>
      </c>
      <c r="C198" s="46" t="s">
        <v>701</v>
      </c>
      <c r="D198" s="47"/>
      <c r="E198" s="47"/>
      <c r="F198" s="47"/>
      <c r="G198" s="47" t="s">
        <v>584</v>
      </c>
      <c r="H198" s="47" t="s">
        <v>584</v>
      </c>
      <c r="I198" s="47" t="s">
        <v>584</v>
      </c>
      <c r="J198" s="48" t="s">
        <v>700</v>
      </c>
    </row>
    <row r="199" spans="1:10" ht="33.6" x14ac:dyDescent="0.25">
      <c r="A199" s="44" t="s">
        <v>447</v>
      </c>
      <c r="B199" s="45" t="s">
        <v>157</v>
      </c>
      <c r="C199" s="46" t="s">
        <v>565</v>
      </c>
      <c r="D199" s="47"/>
      <c r="E199" s="47"/>
      <c r="F199" s="47"/>
      <c r="G199" s="47" t="s">
        <v>595</v>
      </c>
      <c r="H199" s="47" t="s">
        <v>584</v>
      </c>
      <c r="I199" s="47" t="s">
        <v>584</v>
      </c>
      <c r="J199" s="48"/>
    </row>
    <row r="200" spans="1:10" ht="33.6" x14ac:dyDescent="0.25">
      <c r="A200" s="44" t="s">
        <v>448</v>
      </c>
      <c r="B200" s="45" t="s">
        <v>149</v>
      </c>
      <c r="C200" s="46" t="s">
        <v>565</v>
      </c>
      <c r="D200" s="47"/>
      <c r="E200" s="47"/>
      <c r="F200" s="47"/>
      <c r="G200" s="47" t="s">
        <v>584</v>
      </c>
      <c r="H200" s="47" t="s">
        <v>584</v>
      </c>
      <c r="I200" s="47" t="s">
        <v>584</v>
      </c>
      <c r="J200" s="48"/>
    </row>
    <row r="201" spans="1:10" ht="33.6" x14ac:dyDescent="0.25">
      <c r="A201" s="44" t="s">
        <v>449</v>
      </c>
      <c r="B201" s="45" t="s">
        <v>158</v>
      </c>
      <c r="C201" s="46" t="s">
        <v>565</v>
      </c>
      <c r="D201" s="47"/>
      <c r="E201" s="47"/>
      <c r="F201" s="47"/>
      <c r="G201" s="47" t="s">
        <v>584</v>
      </c>
      <c r="H201" s="47" t="s">
        <v>584</v>
      </c>
      <c r="I201" s="47" t="s">
        <v>584</v>
      </c>
      <c r="J201" s="48"/>
    </row>
    <row r="202" spans="1:10" ht="33.6" x14ac:dyDescent="0.25">
      <c r="A202" s="44" t="s">
        <v>450</v>
      </c>
      <c r="B202" s="45" t="s">
        <v>148</v>
      </c>
      <c r="C202" s="46" t="s">
        <v>565</v>
      </c>
      <c r="D202" s="47"/>
      <c r="E202" s="47"/>
      <c r="F202" s="47"/>
      <c r="G202" s="47" t="s">
        <v>584</v>
      </c>
      <c r="H202" s="47" t="s">
        <v>584</v>
      </c>
      <c r="I202" s="47" t="s">
        <v>584</v>
      </c>
      <c r="J202" s="48"/>
    </row>
    <row r="203" spans="1:10" ht="33.6" x14ac:dyDescent="0.25">
      <c r="A203" s="44" t="s">
        <v>451</v>
      </c>
      <c r="B203" s="45" t="s">
        <v>160</v>
      </c>
      <c r="C203" s="46" t="s">
        <v>565</v>
      </c>
      <c r="D203" s="47"/>
      <c r="E203" s="47"/>
      <c r="F203" s="47"/>
      <c r="G203" s="47" t="s">
        <v>584</v>
      </c>
      <c r="H203" s="47" t="s">
        <v>584</v>
      </c>
      <c r="I203" s="47" t="s">
        <v>584</v>
      </c>
      <c r="J203" s="48"/>
    </row>
    <row r="204" spans="1:10" ht="33.6" x14ac:dyDescent="0.25">
      <c r="A204" s="44" t="s">
        <v>452</v>
      </c>
      <c r="B204" s="45" t="s">
        <v>129</v>
      </c>
      <c r="C204" s="46" t="s">
        <v>565</v>
      </c>
      <c r="D204" s="47"/>
      <c r="E204" s="47"/>
      <c r="F204" s="47"/>
      <c r="G204" s="47" t="s">
        <v>595</v>
      </c>
      <c r="H204" s="47" t="s">
        <v>584</v>
      </c>
      <c r="I204" s="47" t="s">
        <v>584</v>
      </c>
      <c r="J204" s="48"/>
    </row>
    <row r="205" spans="1:10" ht="33.6" x14ac:dyDescent="0.25">
      <c r="A205" s="44" t="s">
        <v>453</v>
      </c>
      <c r="B205" s="45" t="s">
        <v>174</v>
      </c>
      <c r="C205" s="46" t="s">
        <v>565</v>
      </c>
      <c r="D205" s="47"/>
      <c r="E205" s="47"/>
      <c r="F205" s="47"/>
      <c r="G205" s="47" t="s">
        <v>584</v>
      </c>
      <c r="H205" s="47" t="s">
        <v>584</v>
      </c>
      <c r="I205" s="47" t="s">
        <v>584</v>
      </c>
      <c r="J205" s="48"/>
    </row>
    <row r="206" spans="1:10" ht="33.6" x14ac:dyDescent="0.25">
      <c r="A206" s="44" t="s">
        <v>454</v>
      </c>
      <c r="B206" s="45" t="s">
        <v>150</v>
      </c>
      <c r="C206" s="46" t="s">
        <v>565</v>
      </c>
      <c r="D206" s="47"/>
      <c r="E206" s="47"/>
      <c r="F206" s="47"/>
      <c r="G206" s="47" t="s">
        <v>584</v>
      </c>
      <c r="H206" s="47" t="s">
        <v>584</v>
      </c>
      <c r="I206" s="47" t="s">
        <v>584</v>
      </c>
      <c r="J206" s="48"/>
    </row>
    <row r="207" spans="1:10" ht="33.6" x14ac:dyDescent="0.25">
      <c r="A207" s="44" t="s">
        <v>630</v>
      </c>
      <c r="B207" s="45" t="s">
        <v>142</v>
      </c>
      <c r="C207" s="46" t="s">
        <v>565</v>
      </c>
      <c r="D207" s="47"/>
      <c r="E207" s="47"/>
      <c r="F207" s="47"/>
      <c r="G207" s="47" t="s">
        <v>584</v>
      </c>
      <c r="H207" s="47" t="s">
        <v>584</v>
      </c>
      <c r="I207" s="47" t="s">
        <v>584</v>
      </c>
      <c r="J207" s="48"/>
    </row>
    <row r="208" spans="1:10" ht="33.6" x14ac:dyDescent="0.25">
      <c r="A208" s="44" t="s">
        <v>631</v>
      </c>
      <c r="B208" s="45" t="s">
        <v>117</v>
      </c>
      <c r="C208" s="46" t="s">
        <v>565</v>
      </c>
      <c r="D208" s="47"/>
      <c r="E208" s="47"/>
      <c r="F208" s="47"/>
      <c r="G208" s="47" t="s">
        <v>584</v>
      </c>
      <c r="H208" s="47" t="s">
        <v>584</v>
      </c>
      <c r="I208" s="47" t="s">
        <v>584</v>
      </c>
      <c r="J208" s="48"/>
    </row>
    <row r="209" spans="1:10" ht="33.6" x14ac:dyDescent="0.25">
      <c r="A209" s="44" t="s">
        <v>455</v>
      </c>
      <c r="B209" s="45" t="s">
        <v>18</v>
      </c>
      <c r="C209" s="46" t="s">
        <v>565</v>
      </c>
      <c r="D209" s="47" t="s">
        <v>686</v>
      </c>
      <c r="E209" s="47"/>
      <c r="F209" s="47"/>
      <c r="G209" s="47" t="s">
        <v>584</v>
      </c>
      <c r="H209" s="47" t="s">
        <v>584</v>
      </c>
      <c r="I209" s="47" t="s">
        <v>584</v>
      </c>
      <c r="J209" s="48"/>
    </row>
    <row r="210" spans="1:10" ht="33.6" x14ac:dyDescent="0.25">
      <c r="A210" s="44" t="s">
        <v>456</v>
      </c>
      <c r="B210" s="45" t="s">
        <v>128</v>
      </c>
      <c r="C210" s="46" t="s">
        <v>565</v>
      </c>
      <c r="D210" s="47"/>
      <c r="E210" s="47"/>
      <c r="F210" s="47"/>
      <c r="G210" s="47" t="s">
        <v>584</v>
      </c>
      <c r="H210" s="47" t="s">
        <v>584</v>
      </c>
      <c r="I210" s="47" t="s">
        <v>584</v>
      </c>
      <c r="J210" s="48"/>
    </row>
    <row r="211" spans="1:10" ht="50.4" x14ac:dyDescent="0.25">
      <c r="A211" s="44" t="s">
        <v>457</v>
      </c>
      <c r="B211" s="45" t="s">
        <v>670</v>
      </c>
      <c r="C211" s="46" t="s">
        <v>565</v>
      </c>
      <c r="D211" s="47"/>
      <c r="E211" s="47"/>
      <c r="F211" s="47"/>
      <c r="G211" s="47" t="s">
        <v>584</v>
      </c>
      <c r="H211" s="47" t="s">
        <v>584</v>
      </c>
      <c r="I211" s="47" t="s">
        <v>584</v>
      </c>
      <c r="J211" s="48" t="s">
        <v>699</v>
      </c>
    </row>
    <row r="212" spans="1:10" ht="50.4" x14ac:dyDescent="0.25">
      <c r="A212" s="44" t="s">
        <v>458</v>
      </c>
      <c r="B212" s="45" t="s">
        <v>671</v>
      </c>
      <c r="C212" s="46" t="s">
        <v>565</v>
      </c>
      <c r="D212" s="47"/>
      <c r="E212" s="47"/>
      <c r="F212" s="47"/>
      <c r="G212" s="47" t="s">
        <v>584</v>
      </c>
      <c r="H212" s="47" t="s">
        <v>584</v>
      </c>
      <c r="I212" s="47" t="s">
        <v>584</v>
      </c>
      <c r="J212" s="48" t="s">
        <v>699</v>
      </c>
    </row>
    <row r="213" spans="1:10" ht="16.8" x14ac:dyDescent="0.25">
      <c r="A213" s="44" t="s">
        <v>459</v>
      </c>
      <c r="B213" s="45" t="s">
        <v>197</v>
      </c>
      <c r="C213" s="46" t="s">
        <v>702</v>
      </c>
      <c r="D213" s="47"/>
      <c r="E213" s="47" t="s">
        <v>693</v>
      </c>
      <c r="F213" s="47"/>
      <c r="G213" s="47" t="s">
        <v>584</v>
      </c>
      <c r="H213" s="47" t="s">
        <v>584</v>
      </c>
      <c r="I213" s="47" t="s">
        <v>584</v>
      </c>
      <c r="J213" s="48"/>
    </row>
    <row r="214" spans="1:10" ht="16.8" x14ac:dyDescent="0.25">
      <c r="A214" s="44" t="s">
        <v>460</v>
      </c>
      <c r="B214" s="45" t="s">
        <v>192</v>
      </c>
      <c r="C214" s="46" t="s">
        <v>702</v>
      </c>
      <c r="D214" s="47"/>
      <c r="E214" s="47" t="s">
        <v>697</v>
      </c>
      <c r="F214" s="47"/>
      <c r="G214" s="47" t="s">
        <v>584</v>
      </c>
      <c r="H214" s="47" t="s">
        <v>584</v>
      </c>
      <c r="I214" s="47" t="s">
        <v>584</v>
      </c>
      <c r="J214" s="48"/>
    </row>
    <row r="215" spans="1:10" ht="16.8" x14ac:dyDescent="0.25">
      <c r="A215" s="44" t="s">
        <v>461</v>
      </c>
      <c r="B215" s="45" t="s">
        <v>163</v>
      </c>
      <c r="C215" s="46" t="s">
        <v>702</v>
      </c>
      <c r="D215" s="47" t="s">
        <v>684</v>
      </c>
      <c r="E215" s="47"/>
      <c r="F215" s="47" t="s">
        <v>548</v>
      </c>
      <c r="G215" s="47" t="s">
        <v>584</v>
      </c>
      <c r="H215" s="47" t="s">
        <v>584</v>
      </c>
      <c r="I215" s="47" t="s">
        <v>584</v>
      </c>
      <c r="J215" s="48"/>
    </row>
    <row r="216" spans="1:10" ht="33.6" x14ac:dyDescent="0.25">
      <c r="A216" s="44" t="s">
        <v>632</v>
      </c>
      <c r="B216" s="45" t="s">
        <v>200</v>
      </c>
      <c r="C216" s="46" t="s">
        <v>702</v>
      </c>
      <c r="D216" s="47"/>
      <c r="E216" s="47"/>
      <c r="F216" s="47"/>
      <c r="G216" s="47" t="s">
        <v>584</v>
      </c>
      <c r="H216" s="47" t="s">
        <v>584</v>
      </c>
      <c r="I216" s="47" t="s">
        <v>584</v>
      </c>
      <c r="J216" s="48"/>
    </row>
    <row r="217" spans="1:10" ht="34.200000000000003" customHeight="1" x14ac:dyDescent="0.25">
      <c r="A217" s="44" t="s">
        <v>462</v>
      </c>
      <c r="B217" s="45" t="s">
        <v>167</v>
      </c>
      <c r="C217" s="46" t="s">
        <v>702</v>
      </c>
      <c r="D217" s="47"/>
      <c r="E217" s="47"/>
      <c r="F217" s="47" t="s">
        <v>548</v>
      </c>
      <c r="G217" s="47" t="s">
        <v>584</v>
      </c>
      <c r="H217" s="50" t="s">
        <v>584</v>
      </c>
      <c r="I217" s="47" t="s">
        <v>584</v>
      </c>
      <c r="J217" s="49"/>
    </row>
    <row r="218" spans="1:10" ht="28.2" customHeight="1" x14ac:dyDescent="0.25">
      <c r="A218" s="44" t="s">
        <v>463</v>
      </c>
      <c r="B218" s="45" t="s">
        <v>183</v>
      </c>
      <c r="C218" s="46" t="s">
        <v>702</v>
      </c>
      <c r="D218" s="47"/>
      <c r="E218" s="47"/>
      <c r="F218" s="47"/>
      <c r="G218" s="47" t="s">
        <v>584</v>
      </c>
      <c r="H218" s="47" t="s">
        <v>584</v>
      </c>
      <c r="I218" s="47" t="s">
        <v>584</v>
      </c>
      <c r="J218" s="48"/>
    </row>
    <row r="219" spans="1:10" ht="50.4" x14ac:dyDescent="0.25">
      <c r="A219" s="44" t="s">
        <v>464</v>
      </c>
      <c r="B219" s="45" t="s">
        <v>672</v>
      </c>
      <c r="C219" s="46" t="s">
        <v>702</v>
      </c>
      <c r="D219" s="47"/>
      <c r="E219" s="47" t="s">
        <v>697</v>
      </c>
      <c r="F219" s="47" t="s">
        <v>548</v>
      </c>
      <c r="G219" s="47" t="s">
        <v>584</v>
      </c>
      <c r="H219" s="47" t="s">
        <v>584</v>
      </c>
      <c r="I219" s="47" t="s">
        <v>584</v>
      </c>
      <c r="J219" s="48" t="s">
        <v>699</v>
      </c>
    </row>
    <row r="220" spans="1:10" ht="50.4" x14ac:dyDescent="0.25">
      <c r="A220" s="44" t="s">
        <v>465</v>
      </c>
      <c r="B220" s="48" t="s">
        <v>674</v>
      </c>
      <c r="C220" s="46" t="s">
        <v>702</v>
      </c>
      <c r="D220" s="47"/>
      <c r="E220" s="47"/>
      <c r="F220" s="47"/>
      <c r="G220" s="47" t="s">
        <v>584</v>
      </c>
      <c r="H220" s="47" t="s">
        <v>584</v>
      </c>
      <c r="I220" s="47" t="s">
        <v>584</v>
      </c>
      <c r="J220" s="48" t="s">
        <v>714</v>
      </c>
    </row>
    <row r="221" spans="1:10" ht="33.6" x14ac:dyDescent="0.25">
      <c r="A221" s="44" t="s">
        <v>466</v>
      </c>
      <c r="B221" s="48" t="s">
        <v>588</v>
      </c>
      <c r="C221" s="46" t="s">
        <v>703</v>
      </c>
      <c r="D221" s="47"/>
      <c r="E221" s="47"/>
      <c r="F221" s="47"/>
      <c r="G221" s="47" t="s">
        <v>595</v>
      </c>
      <c r="H221" s="47" t="s">
        <v>584</v>
      </c>
      <c r="I221" s="47" t="s">
        <v>584</v>
      </c>
      <c r="J221" s="48"/>
    </row>
    <row r="222" spans="1:10" ht="33.6" x14ac:dyDescent="0.25">
      <c r="A222" s="44" t="s">
        <v>467</v>
      </c>
      <c r="B222" s="45" t="s">
        <v>181</v>
      </c>
      <c r="C222" s="46" t="s">
        <v>703</v>
      </c>
      <c r="D222" s="47"/>
      <c r="E222" s="47"/>
      <c r="F222" s="47"/>
      <c r="G222" s="47" t="s">
        <v>595</v>
      </c>
      <c r="H222" s="47" t="s">
        <v>584</v>
      </c>
      <c r="I222" s="47" t="s">
        <v>584</v>
      </c>
      <c r="J222" s="48"/>
    </row>
    <row r="223" spans="1:10" ht="33.6" x14ac:dyDescent="0.25">
      <c r="A223" s="44" t="s">
        <v>633</v>
      </c>
      <c r="B223" s="45" t="s">
        <v>120</v>
      </c>
      <c r="C223" s="46" t="s">
        <v>703</v>
      </c>
      <c r="D223" s="47"/>
      <c r="E223" s="47"/>
      <c r="F223" s="47"/>
      <c r="G223" s="47" t="s">
        <v>584</v>
      </c>
      <c r="H223" s="47" t="s">
        <v>584</v>
      </c>
      <c r="I223" s="47" t="s">
        <v>584</v>
      </c>
      <c r="J223" s="48"/>
    </row>
    <row r="224" spans="1:10" ht="33.6" x14ac:dyDescent="0.25">
      <c r="A224" s="44" t="s">
        <v>468</v>
      </c>
      <c r="B224" s="45" t="s">
        <v>105</v>
      </c>
      <c r="C224" s="46" t="s">
        <v>703</v>
      </c>
      <c r="D224" s="47"/>
      <c r="E224" s="47" t="s">
        <v>737</v>
      </c>
      <c r="F224" s="47" t="s">
        <v>548</v>
      </c>
      <c r="G224" s="50" t="s">
        <v>595</v>
      </c>
      <c r="H224" s="50" t="s">
        <v>584</v>
      </c>
      <c r="I224" s="47" t="s">
        <v>584</v>
      </c>
      <c r="J224" s="48"/>
    </row>
    <row r="225" spans="1:10" ht="33.6" x14ac:dyDescent="0.25">
      <c r="A225" s="44" t="s">
        <v>469</v>
      </c>
      <c r="B225" s="45" t="s">
        <v>97</v>
      </c>
      <c r="C225" s="46" t="s">
        <v>703</v>
      </c>
      <c r="D225" s="47"/>
      <c r="E225" s="47"/>
      <c r="F225" s="47"/>
      <c r="G225" s="47" t="s">
        <v>584</v>
      </c>
      <c r="H225" s="47" t="s">
        <v>584</v>
      </c>
      <c r="I225" s="47" t="s">
        <v>584</v>
      </c>
      <c r="J225" s="48"/>
    </row>
    <row r="226" spans="1:10" ht="33.6" x14ac:dyDescent="0.25">
      <c r="A226" s="44" t="s">
        <v>634</v>
      </c>
      <c r="B226" s="45" t="s">
        <v>125</v>
      </c>
      <c r="C226" s="46" t="s">
        <v>703</v>
      </c>
      <c r="D226" s="47"/>
      <c r="E226" s="47"/>
      <c r="F226" s="47"/>
      <c r="G226" s="47" t="s">
        <v>584</v>
      </c>
      <c r="H226" s="47" t="s">
        <v>584</v>
      </c>
      <c r="I226" s="47" t="s">
        <v>584</v>
      </c>
      <c r="J226" s="48"/>
    </row>
    <row r="227" spans="1:10" ht="33.6" x14ac:dyDescent="0.25">
      <c r="A227" s="44" t="s">
        <v>635</v>
      </c>
      <c r="B227" s="45" t="s">
        <v>100</v>
      </c>
      <c r="C227" s="46" t="s">
        <v>703</v>
      </c>
      <c r="D227" s="47"/>
      <c r="E227" s="47"/>
      <c r="F227" s="47"/>
      <c r="G227" s="47" t="s">
        <v>595</v>
      </c>
      <c r="H227" s="47" t="s">
        <v>584</v>
      </c>
      <c r="I227" s="47" t="s">
        <v>584</v>
      </c>
      <c r="J227" s="48"/>
    </row>
    <row r="228" spans="1:10" ht="33.6" x14ac:dyDescent="0.25">
      <c r="A228" s="44" t="s">
        <v>470</v>
      </c>
      <c r="B228" s="45" t="s">
        <v>80</v>
      </c>
      <c r="C228" s="46" t="s">
        <v>703</v>
      </c>
      <c r="D228" s="47"/>
      <c r="E228" s="47"/>
      <c r="F228" s="47"/>
      <c r="G228" s="47" t="s">
        <v>595</v>
      </c>
      <c r="H228" s="47" t="s">
        <v>584</v>
      </c>
      <c r="I228" s="47" t="s">
        <v>584</v>
      </c>
      <c r="J228" s="48"/>
    </row>
    <row r="229" spans="1:10" ht="33.6" x14ac:dyDescent="0.25">
      <c r="A229" s="44" t="s">
        <v>471</v>
      </c>
      <c r="B229" s="45" t="s">
        <v>675</v>
      </c>
      <c r="C229" s="46" t="s">
        <v>703</v>
      </c>
      <c r="D229" s="47"/>
      <c r="E229" s="47"/>
      <c r="F229" s="47"/>
      <c r="G229" s="47" t="s">
        <v>584</v>
      </c>
      <c r="H229" s="47" t="s">
        <v>584</v>
      </c>
      <c r="I229" s="47" t="s">
        <v>584</v>
      </c>
      <c r="J229" s="48"/>
    </row>
    <row r="230" spans="1:10" ht="33.6" x14ac:dyDescent="0.25">
      <c r="A230" s="44" t="s">
        <v>472</v>
      </c>
      <c r="B230" s="45" t="s">
        <v>114</v>
      </c>
      <c r="C230" s="46" t="s">
        <v>703</v>
      </c>
      <c r="D230" s="47"/>
      <c r="E230" s="47"/>
      <c r="F230" s="47"/>
      <c r="G230" s="47" t="s">
        <v>595</v>
      </c>
      <c r="H230" s="47" t="s">
        <v>584</v>
      </c>
      <c r="I230" s="47" t="s">
        <v>584</v>
      </c>
      <c r="J230" s="48"/>
    </row>
    <row r="231" spans="1:10" ht="33.6" x14ac:dyDescent="0.25">
      <c r="A231" s="44" t="s">
        <v>636</v>
      </c>
      <c r="B231" s="45" t="s">
        <v>104</v>
      </c>
      <c r="C231" s="46" t="s">
        <v>703</v>
      </c>
      <c r="D231" s="47" t="s">
        <v>681</v>
      </c>
      <c r="E231" s="47"/>
      <c r="F231" s="47"/>
      <c r="G231" s="47" t="s">
        <v>595</v>
      </c>
      <c r="H231" s="47" t="s">
        <v>584</v>
      </c>
      <c r="I231" s="47" t="s">
        <v>584</v>
      </c>
      <c r="J231" s="49"/>
    </row>
    <row r="232" spans="1:10" ht="33.6" x14ac:dyDescent="0.25">
      <c r="A232" s="44" t="s">
        <v>637</v>
      </c>
      <c r="B232" s="45" t="s">
        <v>162</v>
      </c>
      <c r="C232" s="46" t="s">
        <v>703</v>
      </c>
      <c r="D232" s="47"/>
      <c r="E232" s="47"/>
      <c r="F232" s="47"/>
      <c r="G232" s="47" t="s">
        <v>595</v>
      </c>
      <c r="H232" s="47" t="s">
        <v>584</v>
      </c>
      <c r="I232" s="47" t="s">
        <v>584</v>
      </c>
      <c r="J232" s="48"/>
    </row>
    <row r="233" spans="1:10" ht="33.6" x14ac:dyDescent="0.25">
      <c r="A233" s="44" t="s">
        <v>473</v>
      </c>
      <c r="B233" s="45" t="s">
        <v>101</v>
      </c>
      <c r="C233" s="46" t="s">
        <v>703</v>
      </c>
      <c r="D233" s="47"/>
      <c r="E233" s="47"/>
      <c r="F233" s="47"/>
      <c r="G233" s="47" t="s">
        <v>584</v>
      </c>
      <c r="H233" s="47" t="s">
        <v>584</v>
      </c>
      <c r="I233" s="47" t="s">
        <v>584</v>
      </c>
      <c r="J233" s="48"/>
    </row>
    <row r="234" spans="1:10" ht="33.6" x14ac:dyDescent="0.25">
      <c r="A234" s="44" t="s">
        <v>474</v>
      </c>
      <c r="B234" s="45" t="s">
        <v>84</v>
      </c>
      <c r="C234" s="46" t="s">
        <v>703</v>
      </c>
      <c r="D234" s="47"/>
      <c r="E234" s="47"/>
      <c r="F234" s="47"/>
      <c r="G234" s="47" t="s">
        <v>584</v>
      </c>
      <c r="H234" s="47" t="s">
        <v>584</v>
      </c>
      <c r="I234" s="47" t="s">
        <v>584</v>
      </c>
      <c r="J234" s="48"/>
    </row>
    <row r="235" spans="1:10" ht="33.6" x14ac:dyDescent="0.25">
      <c r="A235" s="44" t="s">
        <v>475</v>
      </c>
      <c r="B235" s="45" t="s">
        <v>102</v>
      </c>
      <c r="C235" s="46" t="s">
        <v>703</v>
      </c>
      <c r="D235" s="47"/>
      <c r="E235" s="47"/>
      <c r="F235" s="47"/>
      <c r="G235" s="47" t="s">
        <v>584</v>
      </c>
      <c r="H235" s="47" t="s">
        <v>584</v>
      </c>
      <c r="I235" s="47" t="s">
        <v>584</v>
      </c>
      <c r="J235" s="48"/>
    </row>
    <row r="236" spans="1:10" ht="33.6" x14ac:dyDescent="0.25">
      <c r="A236" s="44" t="s">
        <v>476</v>
      </c>
      <c r="B236" s="45" t="s">
        <v>81</v>
      </c>
      <c r="C236" s="46" t="s">
        <v>703</v>
      </c>
      <c r="D236" s="47"/>
      <c r="E236" s="47"/>
      <c r="F236" s="47"/>
      <c r="G236" s="47" t="s">
        <v>595</v>
      </c>
      <c r="H236" s="47" t="s">
        <v>584</v>
      </c>
      <c r="I236" s="47" t="s">
        <v>584</v>
      </c>
      <c r="J236" s="48"/>
    </row>
    <row r="237" spans="1:10" ht="33.6" x14ac:dyDescent="0.25">
      <c r="A237" s="44" t="s">
        <v>638</v>
      </c>
      <c r="B237" s="45" t="s">
        <v>103</v>
      </c>
      <c r="C237" s="46" t="s">
        <v>703</v>
      </c>
      <c r="D237" s="47"/>
      <c r="E237" s="47"/>
      <c r="F237" s="47"/>
      <c r="G237" s="47" t="s">
        <v>584</v>
      </c>
      <c r="H237" s="47" t="s">
        <v>584</v>
      </c>
      <c r="I237" s="47" t="s">
        <v>584</v>
      </c>
      <c r="J237" s="48"/>
    </row>
    <row r="238" spans="1:10" ht="33.6" x14ac:dyDescent="0.25">
      <c r="A238" s="44" t="s">
        <v>477</v>
      </c>
      <c r="B238" s="48" t="s">
        <v>587</v>
      </c>
      <c r="C238" s="46" t="s">
        <v>703</v>
      </c>
      <c r="D238" s="47"/>
      <c r="E238" s="47"/>
      <c r="F238" s="47"/>
      <c r="G238" s="47" t="s">
        <v>595</v>
      </c>
      <c r="H238" s="47" t="s">
        <v>584</v>
      </c>
      <c r="I238" s="47" t="s">
        <v>584</v>
      </c>
      <c r="J238" s="48"/>
    </row>
    <row r="239" spans="1:10" ht="33.6" x14ac:dyDescent="0.25">
      <c r="A239" s="44" t="s">
        <v>478</v>
      </c>
      <c r="B239" s="45" t="s">
        <v>121</v>
      </c>
      <c r="C239" s="46" t="s">
        <v>703</v>
      </c>
      <c r="D239" s="47"/>
      <c r="E239" s="47"/>
      <c r="F239" s="47"/>
      <c r="G239" s="50" t="s">
        <v>584</v>
      </c>
      <c r="H239" s="50" t="s">
        <v>584</v>
      </c>
      <c r="I239" s="47" t="s">
        <v>584</v>
      </c>
      <c r="J239" s="49"/>
    </row>
    <row r="240" spans="1:10" ht="33.6" x14ac:dyDescent="0.25">
      <c r="A240" s="44" t="s">
        <v>639</v>
      </c>
      <c r="B240" s="45" t="s">
        <v>130</v>
      </c>
      <c r="C240" s="46" t="s">
        <v>703</v>
      </c>
      <c r="D240" s="47"/>
      <c r="E240" s="47"/>
      <c r="F240" s="47"/>
      <c r="G240" s="47" t="s">
        <v>584</v>
      </c>
      <c r="H240" s="47" t="s">
        <v>584</v>
      </c>
      <c r="I240" s="47" t="s">
        <v>584</v>
      </c>
      <c r="J240" s="48"/>
    </row>
    <row r="241" spans="1:10" ht="50.4" x14ac:dyDescent="0.25">
      <c r="A241" s="44" t="s">
        <v>479</v>
      </c>
      <c r="B241" s="87" t="s">
        <v>676</v>
      </c>
      <c r="C241" s="46" t="s">
        <v>703</v>
      </c>
      <c r="D241" s="47"/>
      <c r="E241" s="47"/>
      <c r="F241" s="47"/>
      <c r="G241" s="47" t="s">
        <v>595</v>
      </c>
      <c r="H241" s="47" t="s">
        <v>584</v>
      </c>
      <c r="I241" s="47" t="s">
        <v>584</v>
      </c>
      <c r="J241" s="48" t="s">
        <v>714</v>
      </c>
    </row>
    <row r="242" spans="1:10" ht="33.6" x14ac:dyDescent="0.25">
      <c r="A242" s="44" t="s">
        <v>480</v>
      </c>
      <c r="B242" s="45" t="s">
        <v>196</v>
      </c>
      <c r="C242" s="46" t="s">
        <v>704</v>
      </c>
      <c r="D242" s="47"/>
      <c r="E242" s="47"/>
      <c r="F242" s="47"/>
      <c r="G242" s="47" t="s">
        <v>746</v>
      </c>
      <c r="H242" s="47" t="s">
        <v>584</v>
      </c>
      <c r="I242" s="47" t="s">
        <v>584</v>
      </c>
      <c r="J242" s="48"/>
    </row>
    <row r="243" spans="1:10" ht="33.6" x14ac:dyDescent="0.25">
      <c r="A243" s="44" t="s">
        <v>481</v>
      </c>
      <c r="B243" s="45" t="s">
        <v>74</v>
      </c>
      <c r="C243" s="46" t="s">
        <v>704</v>
      </c>
      <c r="D243" s="47"/>
      <c r="E243" s="47"/>
      <c r="F243" s="47"/>
      <c r="G243" s="47" t="s">
        <v>746</v>
      </c>
      <c r="H243" s="47" t="s">
        <v>584</v>
      </c>
      <c r="I243" s="47" t="s">
        <v>584</v>
      </c>
      <c r="J243" s="48"/>
    </row>
    <row r="244" spans="1:10" ht="33.6" x14ac:dyDescent="0.25">
      <c r="A244" s="44" t="s">
        <v>482</v>
      </c>
      <c r="B244" s="45" t="s">
        <v>201</v>
      </c>
      <c r="C244" s="46" t="s">
        <v>704</v>
      </c>
      <c r="D244" s="47"/>
      <c r="E244" s="47"/>
      <c r="F244" s="47"/>
      <c r="G244" s="47" t="s">
        <v>746</v>
      </c>
      <c r="H244" s="47" t="s">
        <v>584</v>
      </c>
      <c r="I244" s="47" t="s">
        <v>584</v>
      </c>
      <c r="J244" s="48"/>
    </row>
    <row r="245" spans="1:10" ht="33.6" x14ac:dyDescent="0.25">
      <c r="A245" s="44" t="s">
        <v>483</v>
      </c>
      <c r="B245" s="45" t="s">
        <v>203</v>
      </c>
      <c r="C245" s="46" t="s">
        <v>704</v>
      </c>
      <c r="D245" s="47"/>
      <c r="E245" s="47"/>
      <c r="F245" s="47"/>
      <c r="G245" s="47" t="s">
        <v>746</v>
      </c>
      <c r="H245" s="47" t="s">
        <v>584</v>
      </c>
      <c r="I245" s="47" t="s">
        <v>584</v>
      </c>
      <c r="J245" s="48"/>
    </row>
    <row r="246" spans="1:10" ht="33.6" x14ac:dyDescent="0.25">
      <c r="A246" s="44" t="s">
        <v>484</v>
      </c>
      <c r="B246" s="45" t="s">
        <v>143</v>
      </c>
      <c r="C246" s="46" t="s">
        <v>704</v>
      </c>
      <c r="D246" s="47"/>
      <c r="E246" s="47"/>
      <c r="F246" s="47"/>
      <c r="G246" s="47" t="s">
        <v>746</v>
      </c>
      <c r="H246" s="47" t="s">
        <v>584</v>
      </c>
      <c r="I246" s="47" t="s">
        <v>584</v>
      </c>
      <c r="J246" s="48"/>
    </row>
    <row r="247" spans="1:10" ht="33.6" x14ac:dyDescent="0.25">
      <c r="A247" s="44" t="s">
        <v>640</v>
      </c>
      <c r="B247" s="45" t="s">
        <v>144</v>
      </c>
      <c r="C247" s="46" t="s">
        <v>704</v>
      </c>
      <c r="D247" s="47"/>
      <c r="E247" s="47"/>
      <c r="F247" s="47"/>
      <c r="G247" s="47" t="s">
        <v>746</v>
      </c>
      <c r="H247" s="47" t="s">
        <v>584</v>
      </c>
      <c r="I247" s="47" t="s">
        <v>584</v>
      </c>
      <c r="J247" s="48"/>
    </row>
    <row r="248" spans="1:10" ht="33.6" x14ac:dyDescent="0.25">
      <c r="A248" s="44" t="s">
        <v>485</v>
      </c>
      <c r="B248" s="45" t="s">
        <v>202</v>
      </c>
      <c r="C248" s="46" t="s">
        <v>704</v>
      </c>
      <c r="D248" s="47"/>
      <c r="E248" s="47" t="s">
        <v>785</v>
      </c>
      <c r="F248" s="47"/>
      <c r="G248" s="47" t="s">
        <v>746</v>
      </c>
      <c r="H248" s="47" t="s">
        <v>584</v>
      </c>
      <c r="I248" s="47" t="s">
        <v>584</v>
      </c>
      <c r="J248" s="48"/>
    </row>
    <row r="249" spans="1:10" ht="33.6" x14ac:dyDescent="0.25">
      <c r="A249" s="44" t="s">
        <v>486</v>
      </c>
      <c r="B249" s="48" t="s">
        <v>577</v>
      </c>
      <c r="C249" s="46" t="s">
        <v>704</v>
      </c>
      <c r="D249" s="47"/>
      <c r="E249" s="47"/>
      <c r="F249" s="47"/>
      <c r="G249" s="47" t="s">
        <v>746</v>
      </c>
      <c r="H249" s="47" t="s">
        <v>584</v>
      </c>
      <c r="I249" s="47" t="s">
        <v>584</v>
      </c>
      <c r="J249" s="48"/>
    </row>
    <row r="250" spans="1:10" ht="50.4" x14ac:dyDescent="0.25">
      <c r="A250" s="44" t="s">
        <v>641</v>
      </c>
      <c r="B250" s="48" t="s">
        <v>677</v>
      </c>
      <c r="C250" s="46" t="s">
        <v>704</v>
      </c>
      <c r="D250" s="47"/>
      <c r="E250" s="47"/>
      <c r="F250" s="47"/>
      <c r="G250" s="47" t="s">
        <v>746</v>
      </c>
      <c r="H250" s="47" t="s">
        <v>584</v>
      </c>
      <c r="I250" s="47" t="s">
        <v>584</v>
      </c>
      <c r="J250" s="48" t="s">
        <v>699</v>
      </c>
    </row>
    <row r="251" spans="1:10" ht="33.6" x14ac:dyDescent="0.25">
      <c r="A251" s="44" t="s">
        <v>487</v>
      </c>
      <c r="B251" s="45" t="s">
        <v>48</v>
      </c>
      <c r="C251" s="46" t="s">
        <v>705</v>
      </c>
      <c r="D251" s="47"/>
      <c r="E251" s="47"/>
      <c r="F251" s="47"/>
      <c r="G251" s="47" t="s">
        <v>584</v>
      </c>
      <c r="H251" s="47" t="s">
        <v>584</v>
      </c>
      <c r="I251" s="47" t="s">
        <v>584</v>
      </c>
      <c r="J251" s="48"/>
    </row>
    <row r="252" spans="1:10" ht="33.6" x14ac:dyDescent="0.25">
      <c r="A252" s="44" t="s">
        <v>488</v>
      </c>
      <c r="B252" s="45" t="s">
        <v>49</v>
      </c>
      <c r="C252" s="46" t="s">
        <v>705</v>
      </c>
      <c r="D252" s="47"/>
      <c r="E252" s="47"/>
      <c r="F252" s="47"/>
      <c r="G252" s="47" t="s">
        <v>584</v>
      </c>
      <c r="H252" s="47" t="s">
        <v>584</v>
      </c>
      <c r="I252" s="47" t="s">
        <v>584</v>
      </c>
      <c r="J252" s="48"/>
    </row>
    <row r="253" spans="1:10" ht="33.6" x14ac:dyDescent="0.25">
      <c r="A253" s="44" t="s">
        <v>642</v>
      </c>
      <c r="B253" s="45" t="s">
        <v>116</v>
      </c>
      <c r="C253" s="46" t="s">
        <v>705</v>
      </c>
      <c r="D253" s="47"/>
      <c r="E253" s="47"/>
      <c r="F253" s="47"/>
      <c r="G253" s="47" t="s">
        <v>584</v>
      </c>
      <c r="H253" s="47" t="s">
        <v>584</v>
      </c>
      <c r="I253" s="47" t="s">
        <v>584</v>
      </c>
      <c r="J253" s="48"/>
    </row>
    <row r="254" spans="1:10" ht="33.6" x14ac:dyDescent="0.25">
      <c r="A254" s="44" t="s">
        <v>489</v>
      </c>
      <c r="B254" s="45" t="s">
        <v>93</v>
      </c>
      <c r="C254" s="46" t="s">
        <v>705</v>
      </c>
      <c r="D254" s="47"/>
      <c r="E254" s="47"/>
      <c r="F254" s="47"/>
      <c r="G254" s="47" t="s">
        <v>584</v>
      </c>
      <c r="H254" s="47" t="s">
        <v>584</v>
      </c>
      <c r="I254" s="47" t="s">
        <v>584</v>
      </c>
      <c r="J254" s="48"/>
    </row>
    <row r="255" spans="1:10" ht="33.6" x14ac:dyDescent="0.25">
      <c r="A255" s="44" t="s">
        <v>490</v>
      </c>
      <c r="B255" s="45" t="s">
        <v>161</v>
      </c>
      <c r="C255" s="46" t="s">
        <v>705</v>
      </c>
      <c r="D255" s="47" t="s">
        <v>717</v>
      </c>
      <c r="E255" s="47"/>
      <c r="F255" s="47"/>
      <c r="G255" s="47" t="s">
        <v>584</v>
      </c>
      <c r="H255" s="47" t="s">
        <v>584</v>
      </c>
      <c r="I255" s="47" t="s">
        <v>584</v>
      </c>
      <c r="J255" s="48"/>
    </row>
    <row r="256" spans="1:10" ht="33.6" x14ac:dyDescent="0.25">
      <c r="A256" s="44" t="s">
        <v>491</v>
      </c>
      <c r="B256" s="45" t="s">
        <v>178</v>
      </c>
      <c r="C256" s="46" t="s">
        <v>705</v>
      </c>
      <c r="D256" s="47"/>
      <c r="E256" s="47"/>
      <c r="F256" s="47"/>
      <c r="G256" s="47" t="s">
        <v>584</v>
      </c>
      <c r="H256" s="47" t="s">
        <v>584</v>
      </c>
      <c r="I256" s="47" t="s">
        <v>584</v>
      </c>
      <c r="J256" s="48"/>
    </row>
    <row r="257" spans="1:10" ht="50.4" x14ac:dyDescent="0.25">
      <c r="A257" s="44" t="s">
        <v>643</v>
      </c>
      <c r="B257" s="45" t="s">
        <v>79</v>
      </c>
      <c r="C257" s="46" t="s">
        <v>705</v>
      </c>
      <c r="D257" s="47" t="s">
        <v>718</v>
      </c>
      <c r="E257" s="47" t="s">
        <v>696</v>
      </c>
      <c r="F257" s="47"/>
      <c r="G257" s="47" t="s">
        <v>584</v>
      </c>
      <c r="H257" s="47" t="s">
        <v>584</v>
      </c>
      <c r="I257" s="47" t="s">
        <v>584</v>
      </c>
      <c r="J257" s="48" t="s">
        <v>719</v>
      </c>
    </row>
    <row r="258" spans="1:10" ht="27.6" customHeight="1" x14ac:dyDescent="0.25">
      <c r="A258" s="44" t="s">
        <v>492</v>
      </c>
      <c r="B258" s="45" t="s">
        <v>165</v>
      </c>
      <c r="C258" s="46" t="s">
        <v>563</v>
      </c>
      <c r="D258" s="47"/>
      <c r="E258" s="47"/>
      <c r="F258" s="47"/>
      <c r="G258" s="47" t="s">
        <v>595</v>
      </c>
      <c r="H258" s="47" t="s">
        <v>584</v>
      </c>
      <c r="I258" s="47" t="s">
        <v>584</v>
      </c>
      <c r="J258" s="48"/>
    </row>
    <row r="259" spans="1:10" ht="27.6" customHeight="1" x14ac:dyDescent="0.25">
      <c r="A259" s="44" t="s">
        <v>644</v>
      </c>
      <c r="B259" s="45" t="s">
        <v>189</v>
      </c>
      <c r="C259" s="46" t="s">
        <v>563</v>
      </c>
      <c r="D259" s="47"/>
      <c r="E259" s="47" t="s">
        <v>698</v>
      </c>
      <c r="F259" s="47"/>
      <c r="G259" s="47" t="s">
        <v>584</v>
      </c>
      <c r="H259" s="47" t="s">
        <v>584</v>
      </c>
      <c r="I259" s="47" t="s">
        <v>584</v>
      </c>
      <c r="J259" s="48"/>
    </row>
    <row r="260" spans="1:10" ht="27.6" customHeight="1" x14ac:dyDescent="0.25">
      <c r="A260" s="44" t="s">
        <v>493</v>
      </c>
      <c r="B260" s="45" t="s">
        <v>184</v>
      </c>
      <c r="C260" s="46" t="s">
        <v>563</v>
      </c>
      <c r="D260" s="47" t="s">
        <v>686</v>
      </c>
      <c r="E260" s="47" t="s">
        <v>693</v>
      </c>
      <c r="F260" s="47"/>
      <c r="G260" s="47" t="s">
        <v>584</v>
      </c>
      <c r="H260" s="47" t="s">
        <v>584</v>
      </c>
      <c r="I260" s="47" t="s">
        <v>584</v>
      </c>
      <c r="J260" s="48"/>
    </row>
    <row r="261" spans="1:10" ht="27.6" customHeight="1" x14ac:dyDescent="0.25">
      <c r="A261" s="44" t="s">
        <v>645</v>
      </c>
      <c r="B261" s="45" t="s">
        <v>166</v>
      </c>
      <c r="C261" s="46" t="s">
        <v>563</v>
      </c>
      <c r="D261" s="47"/>
      <c r="E261" s="47"/>
      <c r="F261" s="47"/>
      <c r="G261" s="47" t="s">
        <v>584</v>
      </c>
      <c r="H261" s="47" t="s">
        <v>584</v>
      </c>
      <c r="I261" s="47" t="s">
        <v>584</v>
      </c>
      <c r="J261" s="48"/>
    </row>
    <row r="262" spans="1:10" ht="27.6" customHeight="1" x14ac:dyDescent="0.25">
      <c r="A262" s="44" t="s">
        <v>494</v>
      </c>
      <c r="B262" s="45" t="s">
        <v>151</v>
      </c>
      <c r="C262" s="46" t="s">
        <v>563</v>
      </c>
      <c r="D262" s="47"/>
      <c r="E262" s="47"/>
      <c r="F262" s="47"/>
      <c r="G262" s="47" t="s">
        <v>584</v>
      </c>
      <c r="H262" s="47" t="s">
        <v>584</v>
      </c>
      <c r="I262" s="47" t="s">
        <v>584</v>
      </c>
      <c r="J262" s="48"/>
    </row>
    <row r="263" spans="1:10" ht="30.6" customHeight="1" x14ac:dyDescent="0.25">
      <c r="A263" s="44" t="s">
        <v>646</v>
      </c>
      <c r="B263" s="48" t="s">
        <v>578</v>
      </c>
      <c r="C263" s="46" t="s">
        <v>563</v>
      </c>
      <c r="D263" s="47" t="s">
        <v>686</v>
      </c>
      <c r="E263" s="47"/>
      <c r="F263" s="47"/>
      <c r="G263" s="47" t="s">
        <v>584</v>
      </c>
      <c r="H263" s="47" t="s">
        <v>584</v>
      </c>
      <c r="I263" s="47" t="s">
        <v>584</v>
      </c>
      <c r="J263" s="48"/>
    </row>
    <row r="264" spans="1:10" ht="31.2" customHeight="1" x14ac:dyDescent="0.25">
      <c r="A264" s="44" t="s">
        <v>647</v>
      </c>
      <c r="B264" s="45" t="s">
        <v>207</v>
      </c>
      <c r="C264" s="46" t="s">
        <v>563</v>
      </c>
      <c r="D264" s="47"/>
      <c r="E264" s="47"/>
      <c r="F264" s="47"/>
      <c r="G264" s="47" t="s">
        <v>584</v>
      </c>
      <c r="H264" s="47" t="s">
        <v>584</v>
      </c>
      <c r="I264" s="47" t="s">
        <v>584</v>
      </c>
      <c r="J264" s="48"/>
    </row>
    <row r="265" spans="1:10" ht="50.4" x14ac:dyDescent="0.25">
      <c r="A265" s="44" t="s">
        <v>495</v>
      </c>
      <c r="B265" s="45" t="s">
        <v>678</v>
      </c>
      <c r="C265" s="46" t="s">
        <v>563</v>
      </c>
      <c r="D265" s="47"/>
      <c r="E265" s="47"/>
      <c r="F265" s="47"/>
      <c r="G265" s="47" t="s">
        <v>584</v>
      </c>
      <c r="H265" s="47" t="s">
        <v>584</v>
      </c>
      <c r="I265" s="47" t="s">
        <v>584</v>
      </c>
      <c r="J265" s="48" t="s">
        <v>699</v>
      </c>
    </row>
    <row r="266" spans="1:10" ht="50.4" x14ac:dyDescent="0.25">
      <c r="A266" s="44" t="s">
        <v>648</v>
      </c>
      <c r="B266" s="48" t="s">
        <v>679</v>
      </c>
      <c r="C266" s="46" t="s">
        <v>706</v>
      </c>
      <c r="D266" s="47"/>
      <c r="E266" s="47"/>
      <c r="F266" s="47"/>
      <c r="G266" s="47" t="s">
        <v>584</v>
      </c>
      <c r="H266" s="47" t="s">
        <v>584</v>
      </c>
      <c r="I266" s="47" t="s">
        <v>584</v>
      </c>
      <c r="J266" s="48" t="s">
        <v>700</v>
      </c>
    </row>
    <row r="267" spans="1:10" ht="33.6" x14ac:dyDescent="0.25">
      <c r="A267" s="44" t="s">
        <v>496</v>
      </c>
      <c r="B267" s="45" t="s">
        <v>67</v>
      </c>
      <c r="C267" s="46" t="s">
        <v>772</v>
      </c>
      <c r="D267" s="47" t="s">
        <v>684</v>
      </c>
      <c r="E267" s="47"/>
      <c r="F267" s="47"/>
      <c r="G267" s="47" t="s">
        <v>584</v>
      </c>
      <c r="H267" s="47" t="s">
        <v>584</v>
      </c>
      <c r="I267" s="47" t="s">
        <v>584</v>
      </c>
      <c r="J267" s="48"/>
    </row>
    <row r="268" spans="1:10" ht="33.6" x14ac:dyDescent="0.25">
      <c r="A268" s="44" t="s">
        <v>497</v>
      </c>
      <c r="B268" s="45" t="s">
        <v>94</v>
      </c>
      <c r="C268" s="46" t="s">
        <v>772</v>
      </c>
      <c r="D268" s="47"/>
      <c r="E268" s="47"/>
      <c r="F268" s="47"/>
      <c r="G268" s="47" t="s">
        <v>584</v>
      </c>
      <c r="H268" s="47" t="s">
        <v>584</v>
      </c>
      <c r="I268" s="47" t="s">
        <v>584</v>
      </c>
      <c r="J268" s="48"/>
    </row>
    <row r="269" spans="1:10" ht="33.6" x14ac:dyDescent="0.25">
      <c r="A269" s="44" t="s">
        <v>498</v>
      </c>
      <c r="B269" s="45" t="s">
        <v>285</v>
      </c>
      <c r="C269" s="46" t="s">
        <v>772</v>
      </c>
      <c r="D269" s="47"/>
      <c r="E269" s="47"/>
      <c r="F269" s="47"/>
      <c r="G269" s="47" t="s">
        <v>584</v>
      </c>
      <c r="H269" s="47" t="s">
        <v>584</v>
      </c>
      <c r="I269" s="47" t="s">
        <v>584</v>
      </c>
      <c r="J269" s="48"/>
    </row>
    <row r="270" spans="1:10" ht="33.6" x14ac:dyDescent="0.25">
      <c r="A270" s="44" t="s">
        <v>499</v>
      </c>
      <c r="B270" s="45" t="s">
        <v>280</v>
      </c>
      <c r="C270" s="46" t="s">
        <v>772</v>
      </c>
      <c r="D270" s="47"/>
      <c r="E270" s="47"/>
      <c r="F270" s="47"/>
      <c r="G270" s="47" t="s">
        <v>584</v>
      </c>
      <c r="H270" s="47" t="s">
        <v>584</v>
      </c>
      <c r="I270" s="47" t="s">
        <v>584</v>
      </c>
      <c r="J270" s="48"/>
    </row>
    <row r="271" spans="1:10" ht="33" customHeight="1" x14ac:dyDescent="0.25">
      <c r="A271" s="44" t="s">
        <v>500</v>
      </c>
      <c r="B271" s="45" t="s">
        <v>273</v>
      </c>
      <c r="C271" s="46" t="s">
        <v>708</v>
      </c>
      <c r="D271" s="47"/>
      <c r="E271" s="47"/>
      <c r="F271" s="47"/>
      <c r="G271" s="47" t="s">
        <v>597</v>
      </c>
      <c r="H271" s="47" t="s">
        <v>584</v>
      </c>
      <c r="I271" s="47" t="s">
        <v>584</v>
      </c>
      <c r="J271" s="48"/>
    </row>
    <row r="272" spans="1:10" ht="33.6" x14ac:dyDescent="0.25">
      <c r="A272" s="44" t="s">
        <v>501</v>
      </c>
      <c r="B272" s="45" t="s">
        <v>262</v>
      </c>
      <c r="C272" s="46" t="s">
        <v>708</v>
      </c>
      <c r="D272" s="47"/>
      <c r="E272" s="47"/>
      <c r="F272" s="47"/>
      <c r="G272" s="47" t="s">
        <v>597</v>
      </c>
      <c r="H272" s="47" t="s">
        <v>584</v>
      </c>
      <c r="I272" s="47" t="s">
        <v>584</v>
      </c>
      <c r="J272" s="48"/>
    </row>
    <row r="273" spans="1:10" ht="26.4" customHeight="1" x14ac:dyDescent="0.25">
      <c r="A273" s="44" t="s">
        <v>502</v>
      </c>
      <c r="B273" s="45" t="s">
        <v>6</v>
      </c>
      <c r="C273" s="46" t="s">
        <v>574</v>
      </c>
      <c r="D273" s="47"/>
      <c r="E273" s="47"/>
      <c r="F273" s="47"/>
      <c r="G273" s="47" t="s">
        <v>584</v>
      </c>
      <c r="H273" s="47" t="s">
        <v>584</v>
      </c>
      <c r="I273" s="47" t="s">
        <v>584</v>
      </c>
      <c r="J273" s="48"/>
    </row>
    <row r="274" spans="1:10" ht="31.2" customHeight="1" x14ac:dyDescent="0.25">
      <c r="A274" s="64" t="s">
        <v>503</v>
      </c>
      <c r="B274" s="88" t="s">
        <v>293</v>
      </c>
      <c r="C274" s="65" t="s">
        <v>710</v>
      </c>
      <c r="D274" s="66"/>
      <c r="E274" s="66"/>
      <c r="F274" s="66"/>
      <c r="G274" s="66" t="s">
        <v>595</v>
      </c>
      <c r="H274" s="66" t="s">
        <v>584</v>
      </c>
      <c r="I274" s="66" t="s">
        <v>584</v>
      </c>
      <c r="J274" s="67"/>
    </row>
    <row r="275" spans="1:10" ht="30.6" customHeight="1" x14ac:dyDescent="0.25">
      <c r="A275" s="72"/>
      <c r="B275" s="73" t="s">
        <v>757</v>
      </c>
      <c r="C275" s="74"/>
      <c r="D275" s="74"/>
      <c r="E275" s="74"/>
      <c r="F275" s="74"/>
      <c r="G275" s="74"/>
      <c r="H275" s="74"/>
      <c r="I275" s="74"/>
      <c r="J275" s="75"/>
    </row>
    <row r="276" spans="1:10" ht="67.2" x14ac:dyDescent="0.25">
      <c r="A276" s="68" t="s">
        <v>504</v>
      </c>
      <c r="B276" s="89" t="s">
        <v>269</v>
      </c>
      <c r="C276" s="69" t="s">
        <v>568</v>
      </c>
      <c r="D276" s="70"/>
      <c r="E276" s="70" t="s">
        <v>716</v>
      </c>
      <c r="F276" s="70"/>
      <c r="G276" s="70" t="s">
        <v>584</v>
      </c>
      <c r="H276" s="70" t="s">
        <v>597</v>
      </c>
      <c r="I276" s="70" t="s">
        <v>597</v>
      </c>
      <c r="J276" s="71"/>
    </row>
    <row r="277" spans="1:10" ht="50.4" x14ac:dyDescent="0.25">
      <c r="A277" s="44" t="s">
        <v>649</v>
      </c>
      <c r="B277" s="45" t="s">
        <v>175</v>
      </c>
      <c r="C277" s="46" t="s">
        <v>566</v>
      </c>
      <c r="D277" s="47" t="s">
        <v>688</v>
      </c>
      <c r="E277" s="47"/>
      <c r="F277" s="47"/>
      <c r="G277" s="47" t="s">
        <v>584</v>
      </c>
      <c r="H277" s="47" t="s">
        <v>584</v>
      </c>
      <c r="I277" s="50" t="s">
        <v>597</v>
      </c>
      <c r="J277" s="48"/>
    </row>
    <row r="278" spans="1:10" ht="33.6" x14ac:dyDescent="0.25">
      <c r="A278" s="44" t="s">
        <v>505</v>
      </c>
      <c r="B278" s="45" t="s">
        <v>147</v>
      </c>
      <c r="C278" s="46" t="s">
        <v>701</v>
      </c>
      <c r="D278" s="47" t="s">
        <v>690</v>
      </c>
      <c r="E278" s="47"/>
      <c r="F278" s="47"/>
      <c r="G278" s="47" t="s">
        <v>584</v>
      </c>
      <c r="H278" s="47" t="s">
        <v>597</v>
      </c>
      <c r="I278" s="50" t="s">
        <v>597</v>
      </c>
      <c r="J278" s="48"/>
    </row>
    <row r="279" spans="1:10" ht="37.200000000000003" customHeight="1" x14ac:dyDescent="0.25">
      <c r="A279" s="44" t="s">
        <v>506</v>
      </c>
      <c r="B279" s="45" t="s">
        <v>141</v>
      </c>
      <c r="C279" s="46" t="s">
        <v>701</v>
      </c>
      <c r="D279" s="47" t="s">
        <v>691</v>
      </c>
      <c r="E279" s="47" t="s">
        <v>695</v>
      </c>
      <c r="F279" s="47"/>
      <c r="G279" s="47" t="s">
        <v>597</v>
      </c>
      <c r="H279" s="47" t="s">
        <v>597</v>
      </c>
      <c r="I279" s="50" t="s">
        <v>597</v>
      </c>
      <c r="J279" s="48"/>
    </row>
    <row r="280" spans="1:10" ht="40.200000000000003" customHeight="1" x14ac:dyDescent="0.25">
      <c r="A280" s="44" t="s">
        <v>650</v>
      </c>
      <c r="B280" s="45" t="s">
        <v>119</v>
      </c>
      <c r="C280" s="46" t="s">
        <v>703</v>
      </c>
      <c r="D280" s="47" t="s">
        <v>687</v>
      </c>
      <c r="E280" s="47" t="s">
        <v>737</v>
      </c>
      <c r="F280" s="47"/>
      <c r="G280" s="47" t="s">
        <v>597</v>
      </c>
      <c r="H280" s="47" t="s">
        <v>597</v>
      </c>
      <c r="I280" s="50" t="s">
        <v>597</v>
      </c>
      <c r="J280" s="48" t="s">
        <v>748</v>
      </c>
    </row>
    <row r="281" spans="1:10" ht="33.6" customHeight="1" x14ac:dyDescent="0.25">
      <c r="A281" s="64" t="s">
        <v>651</v>
      </c>
      <c r="B281" s="88" t="s">
        <v>37</v>
      </c>
      <c r="C281" s="65" t="s">
        <v>705</v>
      </c>
      <c r="D281" s="66" t="s">
        <v>692</v>
      </c>
      <c r="E281" s="66"/>
      <c r="F281" s="66"/>
      <c r="G281" s="66" t="s">
        <v>584</v>
      </c>
      <c r="H281" s="66" t="s">
        <v>584</v>
      </c>
      <c r="I281" s="66" t="s">
        <v>597</v>
      </c>
      <c r="J281" s="67"/>
    </row>
    <row r="282" spans="1:10" ht="28.95" customHeight="1" x14ac:dyDescent="0.25">
      <c r="A282" s="72"/>
      <c r="B282" s="73" t="s">
        <v>758</v>
      </c>
      <c r="C282" s="74"/>
      <c r="D282" s="74"/>
      <c r="E282" s="74"/>
      <c r="F282" s="74"/>
      <c r="G282" s="74"/>
      <c r="H282" s="74"/>
      <c r="I282" s="74"/>
      <c r="J282" s="75"/>
    </row>
    <row r="283" spans="1:10" ht="84" x14ac:dyDescent="0.25">
      <c r="A283" s="76" t="s">
        <v>507</v>
      </c>
      <c r="B283" s="90" t="s">
        <v>188</v>
      </c>
      <c r="C283" s="77" t="s">
        <v>566</v>
      </c>
      <c r="D283" s="78" t="s">
        <v>682</v>
      </c>
      <c r="E283" s="78" t="s">
        <v>683</v>
      </c>
      <c r="F283" s="78"/>
      <c r="G283" s="78" t="s">
        <v>597</v>
      </c>
      <c r="H283" s="78" t="s">
        <v>596</v>
      </c>
      <c r="I283" s="79" t="s">
        <v>596</v>
      </c>
      <c r="J283" s="80" t="s">
        <v>782</v>
      </c>
    </row>
    <row r="284" spans="1:10" ht="9" customHeight="1" x14ac:dyDescent="0.3">
      <c r="A284" s="38"/>
      <c r="B284" s="38"/>
      <c r="C284" s="38"/>
      <c r="D284" s="38"/>
      <c r="E284" s="38"/>
      <c r="F284" s="38"/>
      <c r="G284" s="38"/>
      <c r="H284" s="38"/>
      <c r="I284" s="38"/>
      <c r="J284" s="38"/>
    </row>
    <row r="285" spans="1:10" ht="16.8" x14ac:dyDescent="0.3">
      <c r="A285" s="38"/>
      <c r="B285" s="38"/>
      <c r="C285" s="38"/>
      <c r="D285" s="38"/>
      <c r="E285" s="38"/>
      <c r="F285" s="38"/>
      <c r="G285" s="38"/>
      <c r="H285" s="181" t="s">
        <v>783</v>
      </c>
      <c r="I285" s="181"/>
      <c r="J285" s="181"/>
    </row>
    <row r="286" spans="1:10" ht="16.8" x14ac:dyDescent="0.3">
      <c r="A286" s="38"/>
      <c r="B286" s="38"/>
      <c r="C286" s="38"/>
      <c r="D286" s="38"/>
      <c r="E286" s="38"/>
      <c r="F286" s="38"/>
      <c r="G286" s="38"/>
      <c r="H286" s="178" t="s">
        <v>759</v>
      </c>
      <c r="I286" s="178"/>
      <c r="J286" s="178"/>
    </row>
    <row r="287" spans="1:10" ht="16.8" x14ac:dyDescent="0.3">
      <c r="A287" s="38"/>
      <c r="B287" s="38"/>
      <c r="C287" s="38"/>
      <c r="D287" s="38"/>
      <c r="E287" s="38"/>
      <c r="F287" s="38"/>
      <c r="G287" s="38"/>
      <c r="H287" s="33"/>
      <c r="I287" s="33"/>
      <c r="J287" s="33"/>
    </row>
    <row r="288" spans="1:10" ht="16.8" x14ac:dyDescent="0.3">
      <c r="A288" s="38"/>
      <c r="B288" s="38"/>
      <c r="C288" s="38"/>
      <c r="D288" s="38"/>
      <c r="E288" s="38"/>
      <c r="F288" s="38"/>
      <c r="G288" s="38"/>
      <c r="H288" s="33"/>
      <c r="I288" s="33"/>
      <c r="J288" s="33"/>
    </row>
    <row r="289" spans="1:10" ht="16.8" x14ac:dyDescent="0.3">
      <c r="A289" s="38"/>
      <c r="B289" s="38"/>
      <c r="C289" s="38"/>
      <c r="D289" s="38"/>
      <c r="E289" s="38"/>
      <c r="F289" s="38"/>
      <c r="G289" s="38"/>
      <c r="H289" s="33"/>
      <c r="I289" s="33"/>
      <c r="J289" s="33"/>
    </row>
    <row r="290" spans="1:10" ht="16.8" x14ac:dyDescent="0.3">
      <c r="A290" s="38"/>
      <c r="B290" s="38"/>
      <c r="C290" s="38"/>
      <c r="D290" s="38"/>
      <c r="E290" s="38"/>
      <c r="F290" s="38"/>
      <c r="G290" s="38"/>
      <c r="H290" s="33"/>
      <c r="I290" s="33"/>
      <c r="J290" s="33"/>
    </row>
    <row r="291" spans="1:10" ht="16.8" x14ac:dyDescent="0.3">
      <c r="A291" s="38"/>
      <c r="B291" s="38"/>
      <c r="C291" s="38"/>
      <c r="D291" s="38"/>
      <c r="E291" s="38"/>
      <c r="F291" s="38"/>
      <c r="G291" s="38"/>
      <c r="H291" s="33"/>
      <c r="I291" s="33"/>
      <c r="J291" s="33"/>
    </row>
    <row r="292" spans="1:10" ht="16.8" x14ac:dyDescent="0.3">
      <c r="A292" s="38"/>
      <c r="B292" s="38"/>
      <c r="C292" s="38"/>
      <c r="D292" s="38"/>
      <c r="E292" s="38"/>
      <c r="F292" s="38"/>
      <c r="G292" s="38"/>
      <c r="H292" s="178" t="s">
        <v>1</v>
      </c>
      <c r="I292" s="178"/>
      <c r="J292" s="178"/>
    </row>
    <row r="293" spans="1:10" ht="16.8" x14ac:dyDescent="0.3">
      <c r="A293" s="38"/>
      <c r="B293" s="38"/>
      <c r="C293" s="38"/>
      <c r="D293" s="38"/>
      <c r="E293" s="38"/>
      <c r="F293" s="38"/>
      <c r="G293" s="38"/>
      <c r="H293" s="33"/>
      <c r="I293" s="33"/>
      <c r="J293" s="33"/>
    </row>
    <row r="294" spans="1:10" ht="16.8" x14ac:dyDescent="0.3">
      <c r="A294" s="38"/>
      <c r="B294" s="38"/>
      <c r="C294" s="38"/>
      <c r="D294" s="38"/>
      <c r="E294" s="38"/>
      <c r="F294" s="38"/>
      <c r="G294" s="38"/>
      <c r="H294" s="38"/>
      <c r="I294" s="38"/>
      <c r="J294" s="38"/>
    </row>
    <row r="295" spans="1:10" ht="16.8" x14ac:dyDescent="0.3">
      <c r="A295" s="38"/>
      <c r="B295" s="38"/>
      <c r="C295" s="38"/>
      <c r="D295" s="38"/>
      <c r="E295" s="38"/>
      <c r="F295" s="38"/>
      <c r="G295" s="38"/>
      <c r="H295" s="38"/>
      <c r="I295" s="38"/>
      <c r="J295" s="38"/>
    </row>
    <row r="296" spans="1:10" ht="16.8" x14ac:dyDescent="0.3">
      <c r="A296" s="38"/>
      <c r="B296" s="38"/>
      <c r="C296" s="38"/>
      <c r="D296" s="38"/>
      <c r="E296" s="38"/>
      <c r="F296" s="38"/>
      <c r="G296" s="38"/>
      <c r="H296" s="38"/>
      <c r="I296" s="38"/>
      <c r="J296" s="38"/>
    </row>
    <row r="297" spans="1:10" ht="16.8" x14ac:dyDescent="0.3">
      <c r="A297" s="38"/>
      <c r="B297" s="38"/>
      <c r="C297" s="38"/>
      <c r="D297" s="38"/>
      <c r="E297" s="38"/>
      <c r="F297" s="38"/>
      <c r="G297" s="38"/>
      <c r="H297" s="38"/>
      <c r="I297" s="38"/>
      <c r="J297" s="38"/>
    </row>
    <row r="298" spans="1:10" ht="16.8" x14ac:dyDescent="0.3">
      <c r="A298" s="38"/>
      <c r="B298" s="38"/>
      <c r="C298" s="38"/>
      <c r="D298" s="38"/>
      <c r="E298" s="38"/>
      <c r="F298" s="38"/>
      <c r="G298" s="38"/>
      <c r="H298" s="38"/>
      <c r="I298" s="38"/>
      <c r="J298" s="38"/>
    </row>
    <row r="299" spans="1:10" ht="16.8" x14ac:dyDescent="0.3">
      <c r="A299" s="38"/>
      <c r="B299" s="38"/>
      <c r="C299" s="38"/>
      <c r="D299" s="38"/>
      <c r="E299" s="38"/>
      <c r="F299" s="38"/>
      <c r="G299" s="38"/>
      <c r="H299" s="38"/>
      <c r="I299" s="38"/>
      <c r="J299" s="38"/>
    </row>
    <row r="300" spans="1:10" ht="16.8" x14ac:dyDescent="0.3">
      <c r="A300" s="38"/>
      <c r="B300" s="38"/>
      <c r="C300" s="38"/>
      <c r="D300" s="38"/>
      <c r="E300" s="38"/>
      <c r="F300" s="38"/>
      <c r="G300" s="38"/>
      <c r="H300" s="38"/>
      <c r="I300" s="38"/>
      <c r="J300" s="38"/>
    </row>
    <row r="301" spans="1:10" ht="16.8" x14ac:dyDescent="0.3">
      <c r="A301" s="38"/>
      <c r="B301" s="38"/>
      <c r="C301" s="38"/>
      <c r="D301" s="38"/>
      <c r="E301" s="38"/>
      <c r="F301" s="38"/>
      <c r="G301" s="38"/>
      <c r="H301" s="38"/>
      <c r="I301" s="38"/>
      <c r="J301" s="38"/>
    </row>
    <row r="302" spans="1:10" ht="16.8" x14ac:dyDescent="0.3">
      <c r="A302" s="38"/>
      <c r="B302" s="38"/>
      <c r="C302" s="38"/>
      <c r="D302" s="38"/>
      <c r="E302" s="38"/>
      <c r="F302" s="38"/>
      <c r="G302" s="38"/>
      <c r="H302" s="38"/>
      <c r="I302" s="38"/>
      <c r="J302" s="38"/>
    </row>
    <row r="303" spans="1:10" ht="16.8" x14ac:dyDescent="0.3">
      <c r="A303" s="38"/>
      <c r="B303" s="38"/>
      <c r="C303" s="38"/>
      <c r="D303" s="38"/>
      <c r="E303" s="38"/>
      <c r="F303" s="38"/>
      <c r="G303" s="38"/>
      <c r="H303" s="38"/>
      <c r="I303" s="38"/>
      <c r="J303" s="38"/>
    </row>
    <row r="304" spans="1:10" ht="16.8" x14ac:dyDescent="0.3">
      <c r="A304" s="38"/>
      <c r="B304" s="38"/>
      <c r="C304" s="38"/>
      <c r="D304" s="38"/>
      <c r="E304" s="38"/>
      <c r="F304" s="38"/>
      <c r="G304" s="38"/>
      <c r="H304" s="38"/>
      <c r="I304" s="38"/>
      <c r="J304" s="38"/>
    </row>
    <row r="305" spans="1:10" ht="16.8" x14ac:dyDescent="0.3">
      <c r="A305" s="38"/>
      <c r="B305" s="38"/>
      <c r="C305" s="38"/>
      <c r="D305" s="38"/>
      <c r="E305" s="38"/>
      <c r="F305" s="38"/>
      <c r="G305" s="38"/>
      <c r="H305" s="38"/>
      <c r="I305" s="38"/>
      <c r="J305" s="38"/>
    </row>
    <row r="306" spans="1:10" ht="16.8" x14ac:dyDescent="0.3">
      <c r="A306" s="38"/>
      <c r="B306" s="38"/>
      <c r="C306" s="38"/>
      <c r="D306" s="38"/>
      <c r="E306" s="38"/>
      <c r="F306" s="38"/>
      <c r="G306" s="38"/>
      <c r="H306" s="38"/>
      <c r="I306" s="38"/>
      <c r="J306" s="38"/>
    </row>
    <row r="307" spans="1:10" ht="16.8" x14ac:dyDescent="0.3">
      <c r="A307" s="38"/>
      <c r="B307" s="38"/>
      <c r="C307" s="38"/>
      <c r="D307" s="38"/>
      <c r="E307" s="38"/>
      <c r="F307" s="38"/>
      <c r="G307" s="38"/>
      <c r="H307" s="38"/>
      <c r="I307" s="38"/>
      <c r="J307" s="38"/>
    </row>
    <row r="308" spans="1:10" ht="16.8" x14ac:dyDescent="0.3">
      <c r="A308" s="38"/>
      <c r="B308" s="38"/>
      <c r="C308" s="38"/>
      <c r="D308" s="38"/>
      <c r="E308" s="38"/>
      <c r="F308" s="38"/>
      <c r="G308" s="38"/>
      <c r="H308" s="38"/>
      <c r="I308" s="38"/>
      <c r="J308" s="38"/>
    </row>
    <row r="309" spans="1:10" ht="16.8" x14ac:dyDescent="0.3">
      <c r="A309" s="38"/>
      <c r="B309" s="38"/>
      <c r="C309" s="38"/>
      <c r="D309" s="38"/>
      <c r="E309" s="38"/>
      <c r="F309" s="38"/>
      <c r="G309" s="38"/>
      <c r="H309" s="38"/>
      <c r="I309" s="38"/>
      <c r="J309" s="38"/>
    </row>
    <row r="310" spans="1:10" ht="16.8" x14ac:dyDescent="0.3">
      <c r="A310" s="38"/>
      <c r="B310" s="38"/>
      <c r="C310" s="38"/>
      <c r="D310" s="38"/>
      <c r="E310" s="38"/>
      <c r="F310" s="38"/>
      <c r="G310" s="38"/>
      <c r="H310" s="38"/>
      <c r="I310" s="38"/>
      <c r="J310" s="38"/>
    </row>
    <row r="311" spans="1:10" ht="16.8" x14ac:dyDescent="0.3">
      <c r="A311" s="38"/>
      <c r="B311" s="38"/>
      <c r="C311" s="38"/>
      <c r="D311" s="38"/>
      <c r="E311" s="38"/>
      <c r="F311" s="38"/>
      <c r="G311" s="38"/>
      <c r="H311" s="38"/>
      <c r="I311" s="38"/>
      <c r="J311" s="38"/>
    </row>
    <row r="312" spans="1:10" ht="16.8" x14ac:dyDescent="0.3">
      <c r="A312" s="38"/>
      <c r="B312" s="38"/>
      <c r="C312" s="38"/>
      <c r="D312" s="38"/>
      <c r="E312" s="38"/>
      <c r="F312" s="38"/>
      <c r="G312" s="38"/>
      <c r="H312" s="38"/>
      <c r="I312" s="38"/>
      <c r="J312" s="38"/>
    </row>
    <row r="313" spans="1:10" ht="16.8" x14ac:dyDescent="0.3">
      <c r="A313" s="38"/>
      <c r="B313" s="38"/>
      <c r="C313" s="38"/>
      <c r="D313" s="38"/>
      <c r="E313" s="38"/>
      <c r="F313" s="38"/>
      <c r="G313" s="38"/>
      <c r="H313" s="38"/>
      <c r="I313" s="38"/>
      <c r="J313" s="38"/>
    </row>
  </sheetData>
  <autoFilter ref="A5:J283"/>
  <mergeCells count="7">
    <mergeCell ref="H292:J292"/>
    <mergeCell ref="A1:C1"/>
    <mergeCell ref="G1:J1"/>
    <mergeCell ref="A3:J3"/>
    <mergeCell ref="E74:F74"/>
    <mergeCell ref="H286:J286"/>
    <mergeCell ref="H285:J285"/>
  </mergeCells>
  <pageMargins left="0.38" right="0.16" top="0.49" bottom="0.49" header="0.3" footer="0.3"/>
  <pageSetup paperSize="9" scale="90" orientation="landscape" horizontalDpi="0" verticalDpi="0"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zoomScale="80" zoomScaleNormal="80" workbookViewId="0">
      <selection activeCell="E8" sqref="E8"/>
    </sheetView>
  </sheetViews>
  <sheetFormatPr defaultRowHeight="13.2" x14ac:dyDescent="0.25"/>
  <cols>
    <col min="2" max="2" width="23.33203125" customWidth="1"/>
    <col min="3" max="3" width="27" hidden="1" customWidth="1"/>
    <col min="4" max="4" width="17" customWidth="1"/>
    <col min="5" max="5" width="13.5546875" customWidth="1"/>
    <col min="6" max="6" width="14.6640625" customWidth="1"/>
    <col min="7" max="7" width="14.44140625" customWidth="1"/>
    <col min="8" max="8" width="15.33203125" customWidth="1"/>
    <col min="9" max="9" width="15.6640625" customWidth="1"/>
    <col min="10" max="10" width="38.33203125" customWidth="1"/>
  </cols>
  <sheetData>
    <row r="1" spans="1:10" ht="63" customHeight="1" x14ac:dyDescent="0.25">
      <c r="A1" s="169" t="s">
        <v>765</v>
      </c>
      <c r="B1" s="169"/>
      <c r="C1" s="169"/>
      <c r="D1" s="169"/>
      <c r="E1" s="10"/>
      <c r="F1" s="10"/>
      <c r="G1" s="169" t="s">
        <v>768</v>
      </c>
      <c r="H1" s="169"/>
      <c r="I1" s="169"/>
      <c r="J1" s="169"/>
    </row>
    <row r="2" spans="1:10" ht="10.95" customHeight="1" x14ac:dyDescent="0.25">
      <c r="A2" s="37"/>
      <c r="B2" s="12"/>
      <c r="C2" s="37"/>
      <c r="D2" s="37"/>
      <c r="E2" s="37"/>
      <c r="F2" s="37"/>
      <c r="G2" s="37"/>
      <c r="H2" s="37"/>
      <c r="I2" s="11"/>
      <c r="J2" s="13"/>
    </row>
    <row r="3" spans="1:10" ht="77.400000000000006" customHeight="1" x14ac:dyDescent="0.25">
      <c r="A3" s="172" t="s">
        <v>787</v>
      </c>
      <c r="B3" s="172"/>
      <c r="C3" s="172"/>
      <c r="D3" s="172"/>
      <c r="E3" s="172"/>
      <c r="F3" s="172"/>
      <c r="G3" s="172"/>
      <c r="H3" s="172"/>
      <c r="I3" s="172"/>
      <c r="J3" s="172"/>
    </row>
    <row r="4" spans="1:10" ht="7.95"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12</v>
      </c>
      <c r="C6" s="69" t="s">
        <v>573</v>
      </c>
      <c r="D6" s="47"/>
      <c r="E6" s="47"/>
      <c r="F6" s="47" t="s">
        <v>548</v>
      </c>
      <c r="G6" s="47" t="s">
        <v>595</v>
      </c>
      <c r="H6" s="47" t="s">
        <v>595</v>
      </c>
      <c r="I6" s="47" t="s">
        <v>595</v>
      </c>
      <c r="J6" s="49"/>
    </row>
    <row r="7" spans="1:10" ht="33.6" x14ac:dyDescent="0.25">
      <c r="A7" s="44" t="s">
        <v>300</v>
      </c>
      <c r="B7" s="45" t="s">
        <v>41</v>
      </c>
      <c r="C7" s="46" t="s">
        <v>573</v>
      </c>
      <c r="D7" s="47"/>
      <c r="E7" s="47"/>
      <c r="F7" s="47" t="s">
        <v>548</v>
      </c>
      <c r="G7" s="47" t="s">
        <v>595</v>
      </c>
      <c r="H7" s="47" t="s">
        <v>595</v>
      </c>
      <c r="I7" s="47" t="s">
        <v>595</v>
      </c>
      <c r="J7" s="48"/>
    </row>
    <row r="8" spans="1:10" ht="33.6" x14ac:dyDescent="0.25">
      <c r="A8" s="44" t="s">
        <v>301</v>
      </c>
      <c r="B8" s="45" t="s">
        <v>31</v>
      </c>
      <c r="C8" s="46" t="s">
        <v>573</v>
      </c>
      <c r="D8" s="47"/>
      <c r="E8" s="47"/>
      <c r="F8" s="47" t="s">
        <v>548</v>
      </c>
      <c r="G8" s="47" t="s">
        <v>595</v>
      </c>
      <c r="H8" s="47" t="s">
        <v>595</v>
      </c>
      <c r="I8" s="47" t="s">
        <v>595</v>
      </c>
      <c r="J8" s="48"/>
    </row>
    <row r="9" spans="1:10" ht="33.6" x14ac:dyDescent="0.25">
      <c r="A9" s="44" t="s">
        <v>302</v>
      </c>
      <c r="B9" s="45" t="s">
        <v>224</v>
      </c>
      <c r="C9" s="46" t="s">
        <v>573</v>
      </c>
      <c r="D9" s="47"/>
      <c r="E9" s="47"/>
      <c r="F9" s="47" t="s">
        <v>548</v>
      </c>
      <c r="G9" s="47" t="s">
        <v>595</v>
      </c>
      <c r="H9" s="47" t="s">
        <v>595</v>
      </c>
      <c r="I9" s="47" t="s">
        <v>595</v>
      </c>
      <c r="J9" s="48"/>
    </row>
    <row r="10" spans="1:10" ht="33.6" x14ac:dyDescent="0.25">
      <c r="A10" s="44" t="s">
        <v>303</v>
      </c>
      <c r="B10" s="45" t="s">
        <v>267</v>
      </c>
      <c r="C10" s="46" t="s">
        <v>573</v>
      </c>
      <c r="D10" s="47"/>
      <c r="E10" s="47"/>
      <c r="F10" s="47" t="s">
        <v>548</v>
      </c>
      <c r="G10" s="47" t="s">
        <v>595</v>
      </c>
      <c r="H10" s="47" t="s">
        <v>595</v>
      </c>
      <c r="I10" s="47" t="s">
        <v>595</v>
      </c>
      <c r="J10" s="48"/>
    </row>
    <row r="11" spans="1:10" ht="33.6" x14ac:dyDescent="0.25">
      <c r="A11" s="44" t="s">
        <v>304</v>
      </c>
      <c r="B11" s="45" t="s">
        <v>217</v>
      </c>
      <c r="C11" s="46" t="s">
        <v>573</v>
      </c>
      <c r="D11" s="47"/>
      <c r="E11" s="47"/>
      <c r="F11" s="47" t="s">
        <v>548</v>
      </c>
      <c r="G11" s="47" t="s">
        <v>595</v>
      </c>
      <c r="H11" s="47" t="s">
        <v>595</v>
      </c>
      <c r="I11" s="47" t="s">
        <v>595</v>
      </c>
      <c r="J11" s="48" t="s">
        <v>755</v>
      </c>
    </row>
    <row r="12" spans="1:10" ht="33.6" x14ac:dyDescent="0.25">
      <c r="A12" s="44" t="s">
        <v>305</v>
      </c>
      <c r="B12" s="45" t="s">
        <v>228</v>
      </c>
      <c r="C12" s="46" t="s">
        <v>573</v>
      </c>
      <c r="D12" s="47"/>
      <c r="E12" s="47"/>
      <c r="F12" s="47" t="s">
        <v>548</v>
      </c>
      <c r="G12" s="47" t="s">
        <v>584</v>
      </c>
      <c r="H12" s="47" t="s">
        <v>595</v>
      </c>
      <c r="I12" s="47" t="s">
        <v>595</v>
      </c>
      <c r="J12" s="48"/>
    </row>
    <row r="13" spans="1:10" ht="33.6" x14ac:dyDescent="0.25">
      <c r="A13" s="44" t="s">
        <v>306</v>
      </c>
      <c r="B13" s="45" t="s">
        <v>272</v>
      </c>
      <c r="C13" s="46" t="s">
        <v>573</v>
      </c>
      <c r="D13" s="47"/>
      <c r="E13" s="47"/>
      <c r="F13" s="47" t="s">
        <v>548</v>
      </c>
      <c r="G13" s="47" t="s">
        <v>595</v>
      </c>
      <c r="H13" s="47" t="s">
        <v>595</v>
      </c>
      <c r="I13" s="47" t="s">
        <v>595</v>
      </c>
      <c r="J13" s="48" t="s">
        <v>720</v>
      </c>
    </row>
    <row r="14" spans="1:10" ht="33.6" x14ac:dyDescent="0.25">
      <c r="A14" s="44" t="s">
        <v>307</v>
      </c>
      <c r="B14" s="45" t="s">
        <v>284</v>
      </c>
      <c r="C14" s="46" t="s">
        <v>573</v>
      </c>
      <c r="D14" s="47"/>
      <c r="E14" s="47"/>
      <c r="F14" s="47" t="s">
        <v>548</v>
      </c>
      <c r="G14" s="47" t="s">
        <v>584</v>
      </c>
      <c r="H14" s="47" t="s">
        <v>595</v>
      </c>
      <c r="I14" s="47" t="s">
        <v>595</v>
      </c>
      <c r="J14" s="49"/>
    </row>
    <row r="15" spans="1:10" ht="33.6" x14ac:dyDescent="0.25">
      <c r="A15" s="44" t="s">
        <v>308</v>
      </c>
      <c r="B15" s="45" t="s">
        <v>265</v>
      </c>
      <c r="C15" s="46" t="s">
        <v>573</v>
      </c>
      <c r="D15" s="47"/>
      <c r="E15" s="47"/>
      <c r="F15" s="47" t="s">
        <v>548</v>
      </c>
      <c r="G15" s="47" t="s">
        <v>595</v>
      </c>
      <c r="H15" s="47" t="s">
        <v>595</v>
      </c>
      <c r="I15" s="47" t="s">
        <v>595</v>
      </c>
      <c r="J15" s="48"/>
    </row>
    <row r="16" spans="1:10" ht="33.6" x14ac:dyDescent="0.25">
      <c r="A16" s="44" t="s">
        <v>309</v>
      </c>
      <c r="B16" s="48" t="s">
        <v>582</v>
      </c>
      <c r="C16" s="46" t="s">
        <v>573</v>
      </c>
      <c r="D16" s="47"/>
      <c r="E16" s="47"/>
      <c r="F16" s="47" t="s">
        <v>548</v>
      </c>
      <c r="G16" s="47" t="s">
        <v>595</v>
      </c>
      <c r="H16" s="47" t="s">
        <v>595</v>
      </c>
      <c r="I16" s="47" t="s">
        <v>595</v>
      </c>
      <c r="J16" s="48"/>
    </row>
    <row r="17" spans="1:10" ht="33.6" x14ac:dyDescent="0.25">
      <c r="A17" s="44" t="s">
        <v>310</v>
      </c>
      <c r="B17" s="45" t="s">
        <v>260</v>
      </c>
      <c r="C17" s="46" t="s">
        <v>573</v>
      </c>
      <c r="D17" s="47"/>
      <c r="E17" s="47"/>
      <c r="F17" s="47" t="s">
        <v>548</v>
      </c>
      <c r="G17" s="47" t="s">
        <v>584</v>
      </c>
      <c r="H17" s="47" t="s">
        <v>595</v>
      </c>
      <c r="I17" s="47" t="s">
        <v>595</v>
      </c>
      <c r="J17" s="48"/>
    </row>
    <row r="18" spans="1:10" ht="33.6" x14ac:dyDescent="0.25">
      <c r="A18" s="44" t="s">
        <v>311</v>
      </c>
      <c r="B18" s="45" t="s">
        <v>234</v>
      </c>
      <c r="C18" s="46" t="s">
        <v>573</v>
      </c>
      <c r="D18" s="47"/>
      <c r="E18" s="47"/>
      <c r="F18" s="47" t="s">
        <v>548</v>
      </c>
      <c r="G18" s="47" t="s">
        <v>595</v>
      </c>
      <c r="H18" s="47" t="s">
        <v>595</v>
      </c>
      <c r="I18" s="47" t="s">
        <v>595</v>
      </c>
      <c r="J18" s="48"/>
    </row>
    <row r="19" spans="1:10" ht="33.6" x14ac:dyDescent="0.25">
      <c r="A19" s="44" t="s">
        <v>312</v>
      </c>
      <c r="B19" s="45" t="s">
        <v>268</v>
      </c>
      <c r="C19" s="46" t="s">
        <v>573</v>
      </c>
      <c r="D19" s="47"/>
      <c r="E19" s="47"/>
      <c r="F19" s="47" t="s">
        <v>548</v>
      </c>
      <c r="G19" s="47" t="s">
        <v>595</v>
      </c>
      <c r="H19" s="47" t="s">
        <v>595</v>
      </c>
      <c r="I19" s="47" t="s">
        <v>595</v>
      </c>
      <c r="J19" s="48"/>
    </row>
    <row r="20" spans="1:10" ht="33.6" x14ac:dyDescent="0.25">
      <c r="A20" s="44" t="s">
        <v>313</v>
      </c>
      <c r="B20" s="45" t="s">
        <v>248</v>
      </c>
      <c r="C20" s="46" t="s">
        <v>573</v>
      </c>
      <c r="D20" s="47"/>
      <c r="E20" s="47"/>
      <c r="F20" s="47" t="s">
        <v>548</v>
      </c>
      <c r="G20" s="47" t="s">
        <v>595</v>
      </c>
      <c r="H20" s="47" t="s">
        <v>595</v>
      </c>
      <c r="I20" s="47" t="s">
        <v>595</v>
      </c>
      <c r="J20" s="48"/>
    </row>
    <row r="21" spans="1:10" ht="33.6" x14ac:dyDescent="0.25">
      <c r="A21" s="44" t="s">
        <v>314</v>
      </c>
      <c r="B21" s="45" t="s">
        <v>247</v>
      </c>
      <c r="C21" s="46" t="s">
        <v>573</v>
      </c>
      <c r="D21" s="47"/>
      <c r="E21" s="47"/>
      <c r="F21" s="47" t="s">
        <v>548</v>
      </c>
      <c r="G21" s="47" t="s">
        <v>595</v>
      </c>
      <c r="H21" s="47" t="s">
        <v>595</v>
      </c>
      <c r="I21" s="47" t="s">
        <v>595</v>
      </c>
      <c r="J21" s="49"/>
    </row>
    <row r="22" spans="1:10" ht="33.6" x14ac:dyDescent="0.25">
      <c r="A22" s="44" t="s">
        <v>315</v>
      </c>
      <c r="B22" s="89" t="s">
        <v>249</v>
      </c>
      <c r="C22" s="69" t="s">
        <v>573</v>
      </c>
      <c r="D22" s="70"/>
      <c r="E22" s="70"/>
      <c r="F22" s="70"/>
      <c r="G22" s="70" t="s">
        <v>584</v>
      </c>
      <c r="H22" s="70" t="s">
        <v>584</v>
      </c>
      <c r="I22" s="70" t="s">
        <v>584</v>
      </c>
      <c r="J22" s="71"/>
    </row>
    <row r="23" spans="1:10" ht="33.6" x14ac:dyDescent="0.25">
      <c r="A23" s="44" t="s">
        <v>316</v>
      </c>
      <c r="B23" s="45" t="s">
        <v>239</v>
      </c>
      <c r="C23" s="46" t="s">
        <v>573</v>
      </c>
      <c r="D23" s="47"/>
      <c r="E23" s="47"/>
      <c r="F23" s="47"/>
      <c r="G23" s="47" t="s">
        <v>584</v>
      </c>
      <c r="H23" s="47" t="s">
        <v>584</v>
      </c>
      <c r="I23" s="47" t="s">
        <v>584</v>
      </c>
      <c r="J23" s="49"/>
    </row>
    <row r="24" spans="1:10" ht="33.6" x14ac:dyDescent="0.25">
      <c r="A24" s="44" t="s">
        <v>317</v>
      </c>
      <c r="B24" s="45" t="s">
        <v>245</v>
      </c>
      <c r="C24" s="46" t="s">
        <v>573</v>
      </c>
      <c r="D24" s="47"/>
      <c r="E24" s="47"/>
      <c r="F24" s="47"/>
      <c r="G24" s="47" t="s">
        <v>584</v>
      </c>
      <c r="H24" s="47" t="s">
        <v>584</v>
      </c>
      <c r="I24" s="47" t="s">
        <v>584</v>
      </c>
      <c r="J24" s="48"/>
    </row>
    <row r="25" spans="1:10" ht="33.6" x14ac:dyDescent="0.25">
      <c r="A25" s="44" t="s">
        <v>318</v>
      </c>
      <c r="B25" s="45" t="s">
        <v>244</v>
      </c>
      <c r="C25" s="46" t="s">
        <v>573</v>
      </c>
      <c r="D25" s="47"/>
      <c r="E25" s="47"/>
      <c r="F25" s="47"/>
      <c r="G25" s="47" t="s">
        <v>584</v>
      </c>
      <c r="H25" s="47" t="s">
        <v>584</v>
      </c>
      <c r="I25" s="47" t="s">
        <v>584</v>
      </c>
      <c r="J25" s="48"/>
    </row>
    <row r="26" spans="1:10" ht="33.6" x14ac:dyDescent="0.25">
      <c r="A26" s="44" t="s">
        <v>319</v>
      </c>
      <c r="B26" s="45" t="s">
        <v>66</v>
      </c>
      <c r="C26" s="46" t="s">
        <v>573</v>
      </c>
      <c r="D26" s="47"/>
      <c r="E26" s="47"/>
      <c r="F26" s="47"/>
      <c r="G26" s="47" t="s">
        <v>584</v>
      </c>
      <c r="H26" s="47" t="s">
        <v>584</v>
      </c>
      <c r="I26" s="47" t="s">
        <v>584</v>
      </c>
      <c r="J26" s="48"/>
    </row>
    <row r="27" spans="1:10" ht="33.6" x14ac:dyDescent="0.25">
      <c r="A27" s="44" t="s">
        <v>320</v>
      </c>
      <c r="B27" s="45" t="s">
        <v>242</v>
      </c>
      <c r="C27" s="46" t="s">
        <v>573</v>
      </c>
      <c r="D27" s="47"/>
      <c r="E27" s="47"/>
      <c r="F27" s="47"/>
      <c r="G27" s="47" t="s">
        <v>584</v>
      </c>
      <c r="H27" s="47" t="s">
        <v>584</v>
      </c>
      <c r="I27" s="47" t="s">
        <v>584</v>
      </c>
      <c r="J27" s="48"/>
    </row>
    <row r="28" spans="1:10" ht="33.6" x14ac:dyDescent="0.25">
      <c r="A28" s="44" t="s">
        <v>321</v>
      </c>
      <c r="B28" s="45" t="s">
        <v>246</v>
      </c>
      <c r="C28" s="46" t="s">
        <v>573</v>
      </c>
      <c r="D28" s="47" t="s">
        <v>686</v>
      </c>
      <c r="E28" s="47"/>
      <c r="F28" s="47"/>
      <c r="G28" s="47" t="s">
        <v>584</v>
      </c>
      <c r="H28" s="47" t="s">
        <v>584</v>
      </c>
      <c r="I28" s="47" t="s">
        <v>584</v>
      </c>
      <c r="J28" s="49"/>
    </row>
    <row r="29" spans="1:10" ht="33.6" x14ac:dyDescent="0.25">
      <c r="A29" s="44" t="s">
        <v>322</v>
      </c>
      <c r="B29" s="48" t="s">
        <v>581</v>
      </c>
      <c r="C29" s="46" t="s">
        <v>573</v>
      </c>
      <c r="D29" s="47"/>
      <c r="E29" s="47"/>
      <c r="F29" s="47"/>
      <c r="G29" s="47" t="s">
        <v>584</v>
      </c>
      <c r="H29" s="47" t="s">
        <v>584</v>
      </c>
      <c r="I29" s="47" t="s">
        <v>584</v>
      </c>
      <c r="J29" s="48"/>
    </row>
    <row r="30" spans="1:10" ht="33.6" x14ac:dyDescent="0.25">
      <c r="A30" s="44" t="s">
        <v>323</v>
      </c>
      <c r="B30" s="48" t="s">
        <v>666</v>
      </c>
      <c r="C30" s="46" t="s">
        <v>573</v>
      </c>
      <c r="D30" s="47" t="s">
        <v>685</v>
      </c>
      <c r="E30" s="47"/>
      <c r="F30" s="47"/>
      <c r="G30" s="47" t="s">
        <v>595</v>
      </c>
      <c r="H30" s="47" t="s">
        <v>584</v>
      </c>
      <c r="I30" s="47" t="s">
        <v>584</v>
      </c>
      <c r="J30" s="48"/>
    </row>
    <row r="31" spans="1:10" ht="44.4" customHeight="1" x14ac:dyDescent="0.25">
      <c r="A31" s="51" t="s">
        <v>324</v>
      </c>
      <c r="B31" s="96" t="s">
        <v>667</v>
      </c>
      <c r="C31" s="52" t="s">
        <v>573</v>
      </c>
      <c r="D31" s="53"/>
      <c r="E31" s="53"/>
      <c r="F31" s="53"/>
      <c r="G31" s="53" t="s">
        <v>595</v>
      </c>
      <c r="H31" s="53" t="s">
        <v>584</v>
      </c>
      <c r="I31" s="53" t="s">
        <v>584</v>
      </c>
      <c r="J31" s="54" t="s">
        <v>721</v>
      </c>
    </row>
    <row r="32" spans="1:10" ht="16.8" hidden="1" x14ac:dyDescent="0.25">
      <c r="A32" s="81"/>
      <c r="B32" s="82"/>
      <c r="C32" s="83"/>
      <c r="D32" s="84"/>
      <c r="E32" s="84"/>
      <c r="F32" s="84"/>
      <c r="G32" s="84">
        <f>COUNTIF($G$6:$G$31,"XUẤT SẮC")</f>
        <v>15</v>
      </c>
      <c r="H32" s="84"/>
      <c r="I32" s="85">
        <f>COUNTIF($I$6:$I$31,"XUẤT SẮC")</f>
        <v>16</v>
      </c>
      <c r="J32" s="86"/>
    </row>
    <row r="33" spans="7:10" ht="16.8" hidden="1" x14ac:dyDescent="0.25">
      <c r="G33" s="84">
        <f>COUNTIF($G$6:$G$31,"TỐT")</f>
        <v>11</v>
      </c>
      <c r="I33" s="84">
        <f>COUNTIF($I$6:$I$31,"TỐT")</f>
        <v>10</v>
      </c>
    </row>
    <row r="34" spans="7:10" ht="16.8" hidden="1" x14ac:dyDescent="0.25">
      <c r="G34" s="84">
        <f>COUNTIF($G$6:$G$31,"HOÀN THÀNH")</f>
        <v>0</v>
      </c>
      <c r="I34" s="84">
        <f>COUNTIF($I$6:$I$31,"HOÀN THÀNH")</f>
        <v>0</v>
      </c>
    </row>
    <row r="35" spans="7:10" ht="16.8" hidden="1" x14ac:dyDescent="0.25">
      <c r="G35" s="84">
        <f>COUNTIF($G$6:$G$31,"KHÔNG HOÀN THÀNH")</f>
        <v>0</v>
      </c>
      <c r="I35" s="84">
        <f>COUNTIF($I$6:$I$31,"KHÔNG HOÀN THÀNH")</f>
        <v>0</v>
      </c>
    </row>
    <row r="36" spans="7:10" ht="8.4" customHeight="1" x14ac:dyDescent="0.25">
      <c r="G36" s="91"/>
    </row>
    <row r="37" spans="7:10" ht="16.8" x14ac:dyDescent="0.3">
      <c r="G37" s="91"/>
      <c r="H37" s="181" t="s">
        <v>783</v>
      </c>
      <c r="I37" s="181"/>
      <c r="J37" s="181"/>
    </row>
    <row r="38" spans="7:10" ht="16.8" x14ac:dyDescent="0.3">
      <c r="H38" s="178" t="s">
        <v>759</v>
      </c>
      <c r="I38" s="178"/>
      <c r="J38" s="178"/>
    </row>
    <row r="39" spans="7:10" ht="16.8" x14ac:dyDescent="0.3">
      <c r="H39" s="33"/>
      <c r="I39" s="33"/>
      <c r="J39" s="33"/>
    </row>
    <row r="40" spans="7:10" ht="16.8" x14ac:dyDescent="0.3">
      <c r="H40" s="33"/>
      <c r="I40" s="33"/>
      <c r="J40" s="33"/>
    </row>
    <row r="41" spans="7:10" ht="16.8" x14ac:dyDescent="0.3">
      <c r="H41" s="33"/>
      <c r="I41" s="33"/>
      <c r="J41" s="33"/>
    </row>
    <row r="42" spans="7:10" ht="16.8" x14ac:dyDescent="0.3">
      <c r="H42" s="33"/>
      <c r="I42" s="33"/>
      <c r="J42" s="33"/>
    </row>
    <row r="43" spans="7:10" ht="16.8" x14ac:dyDescent="0.3">
      <c r="H43" s="178" t="s">
        <v>1</v>
      </c>
      <c r="I43" s="178"/>
      <c r="J43" s="178"/>
    </row>
  </sheetData>
  <autoFilter ref="A5:J31"/>
  <mergeCells count="6">
    <mergeCell ref="H43:J43"/>
    <mergeCell ref="G1:J1"/>
    <mergeCell ref="A3:J3"/>
    <mergeCell ref="H37:J37"/>
    <mergeCell ref="H38:J38"/>
    <mergeCell ref="A1:D1"/>
  </mergeCells>
  <pageMargins left="0.7" right="0.28000000000000003" top="0.49" bottom="0.5" header="0.3" footer="0.3"/>
  <pageSetup paperSize="9" scale="85" orientation="landscape" horizontalDpi="0" verticalDpi="0"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80" zoomScaleNormal="80" workbookViewId="0">
      <selection activeCell="E21" sqref="E21"/>
    </sheetView>
  </sheetViews>
  <sheetFormatPr defaultColWidth="8.88671875" defaultRowHeight="13.2" x14ac:dyDescent="0.25"/>
  <cols>
    <col min="1" max="1" width="7.33203125" style="91" customWidth="1"/>
    <col min="2" max="2" width="26.109375" style="91" customWidth="1"/>
    <col min="3" max="3" width="4.6640625" style="91" hidden="1" customWidth="1"/>
    <col min="4" max="4" width="15" style="91" customWidth="1"/>
    <col min="5" max="5" width="13.5546875" style="91" customWidth="1"/>
    <col min="6" max="6" width="14.6640625" style="91" customWidth="1"/>
    <col min="7" max="7" width="13.44140625" style="91" customWidth="1"/>
    <col min="8" max="8" width="13.6640625" style="91" customWidth="1"/>
    <col min="9" max="9" width="14.33203125" style="91" customWidth="1"/>
    <col min="10" max="10" width="38.554687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8.4" customHeight="1" x14ac:dyDescent="0.25">
      <c r="A2" s="55"/>
      <c r="B2" s="12"/>
      <c r="C2" s="55"/>
      <c r="D2" s="55"/>
      <c r="E2" s="55"/>
      <c r="F2" s="55"/>
      <c r="G2" s="55"/>
      <c r="H2" s="55"/>
      <c r="I2" s="11"/>
      <c r="J2" s="13"/>
    </row>
    <row r="3" spans="1:10" ht="73.95" customHeight="1" x14ac:dyDescent="0.25">
      <c r="A3" s="172" t="s">
        <v>788</v>
      </c>
      <c r="B3" s="172"/>
      <c r="C3" s="172"/>
      <c r="D3" s="172"/>
      <c r="E3" s="172"/>
      <c r="F3" s="172"/>
      <c r="G3" s="172"/>
      <c r="H3" s="172"/>
      <c r="I3" s="172"/>
      <c r="J3" s="172"/>
    </row>
    <row r="4" spans="1:10" ht="6.6"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28.2" customHeight="1" x14ac:dyDescent="0.25">
      <c r="A6" s="68" t="s">
        <v>299</v>
      </c>
      <c r="B6" s="89" t="s">
        <v>20</v>
      </c>
      <c r="C6" s="69" t="s">
        <v>571</v>
      </c>
      <c r="D6" s="47"/>
      <c r="E6" s="47"/>
      <c r="F6" s="47" t="s">
        <v>548</v>
      </c>
      <c r="G6" s="47" t="s">
        <v>595</v>
      </c>
      <c r="H6" s="47" t="s">
        <v>595</v>
      </c>
      <c r="I6" s="47" t="s">
        <v>595</v>
      </c>
      <c r="J6" s="48"/>
    </row>
    <row r="7" spans="1:10" ht="28.2" customHeight="1" x14ac:dyDescent="0.25">
      <c r="A7" s="68" t="s">
        <v>300</v>
      </c>
      <c r="B7" s="45" t="s">
        <v>39</v>
      </c>
      <c r="C7" s="46" t="s">
        <v>571</v>
      </c>
      <c r="D7" s="47"/>
      <c r="E7" s="47"/>
      <c r="F7" s="47" t="s">
        <v>548</v>
      </c>
      <c r="G7" s="47" t="s">
        <v>595</v>
      </c>
      <c r="H7" s="47" t="s">
        <v>595</v>
      </c>
      <c r="I7" s="47" t="s">
        <v>595</v>
      </c>
      <c r="J7" s="48"/>
    </row>
    <row r="8" spans="1:10" ht="28.2" customHeight="1" x14ac:dyDescent="0.25">
      <c r="A8" s="68" t="s">
        <v>301</v>
      </c>
      <c r="B8" s="45" t="s">
        <v>223</v>
      </c>
      <c r="C8" s="46" t="s">
        <v>571</v>
      </c>
      <c r="D8" s="47"/>
      <c r="E8" s="47"/>
      <c r="F8" s="47" t="s">
        <v>548</v>
      </c>
      <c r="G8" s="47" t="s">
        <v>595</v>
      </c>
      <c r="H8" s="47" t="s">
        <v>595</v>
      </c>
      <c r="I8" s="47" t="s">
        <v>595</v>
      </c>
      <c r="J8" s="48"/>
    </row>
    <row r="9" spans="1:10" ht="28.2" customHeight="1" x14ac:dyDescent="0.25">
      <c r="A9" s="68" t="s">
        <v>302</v>
      </c>
      <c r="B9" s="45" t="s">
        <v>279</v>
      </c>
      <c r="C9" s="46" t="s">
        <v>571</v>
      </c>
      <c r="D9" s="47"/>
      <c r="E9" s="47"/>
      <c r="F9" s="47" t="s">
        <v>548</v>
      </c>
      <c r="G9" s="47" t="s">
        <v>595</v>
      </c>
      <c r="H9" s="47" t="s">
        <v>595</v>
      </c>
      <c r="I9" s="47" t="s">
        <v>595</v>
      </c>
      <c r="J9" s="49"/>
    </row>
    <row r="10" spans="1:10" ht="28.2" customHeight="1" x14ac:dyDescent="0.25">
      <c r="A10" s="68" t="s">
        <v>303</v>
      </c>
      <c r="B10" s="45" t="s">
        <v>222</v>
      </c>
      <c r="C10" s="46" t="s">
        <v>571</v>
      </c>
      <c r="D10" s="47"/>
      <c r="E10" s="47"/>
      <c r="F10" s="47" t="s">
        <v>548</v>
      </c>
      <c r="G10" s="47" t="s">
        <v>595</v>
      </c>
      <c r="H10" s="47" t="s">
        <v>595</v>
      </c>
      <c r="I10" s="47" t="s">
        <v>595</v>
      </c>
      <c r="J10" s="48" t="s">
        <v>722</v>
      </c>
    </row>
    <row r="11" spans="1:10" ht="28.2" customHeight="1" x14ac:dyDescent="0.25">
      <c r="A11" s="68" t="s">
        <v>304</v>
      </c>
      <c r="B11" s="45" t="s">
        <v>275</v>
      </c>
      <c r="C11" s="46" t="s">
        <v>571</v>
      </c>
      <c r="D11" s="47"/>
      <c r="E11" s="47"/>
      <c r="F11" s="47" t="s">
        <v>548</v>
      </c>
      <c r="G11" s="47" t="s">
        <v>595</v>
      </c>
      <c r="H11" s="47" t="s">
        <v>595</v>
      </c>
      <c r="I11" s="47" t="s">
        <v>595</v>
      </c>
      <c r="J11" s="48"/>
    </row>
    <row r="12" spans="1:10" ht="28.2" customHeight="1" x14ac:dyDescent="0.25">
      <c r="A12" s="68" t="s">
        <v>305</v>
      </c>
      <c r="B12" s="45" t="s">
        <v>238</v>
      </c>
      <c r="C12" s="46" t="s">
        <v>571</v>
      </c>
      <c r="D12" s="47"/>
      <c r="E12" s="47"/>
      <c r="F12" s="47" t="s">
        <v>548</v>
      </c>
      <c r="G12" s="47" t="s">
        <v>595</v>
      </c>
      <c r="H12" s="47" t="s">
        <v>595</v>
      </c>
      <c r="I12" s="47" t="s">
        <v>595</v>
      </c>
      <c r="J12" s="48"/>
    </row>
    <row r="13" spans="1:10" ht="28.2" customHeight="1" x14ac:dyDescent="0.25">
      <c r="A13" s="68" t="s">
        <v>306</v>
      </c>
      <c r="B13" s="45" t="s">
        <v>289</v>
      </c>
      <c r="C13" s="46" t="s">
        <v>571</v>
      </c>
      <c r="D13" s="47"/>
      <c r="E13" s="47"/>
      <c r="F13" s="47" t="s">
        <v>548</v>
      </c>
      <c r="G13" s="47" t="s">
        <v>595</v>
      </c>
      <c r="H13" s="47" t="s">
        <v>595</v>
      </c>
      <c r="I13" s="47" t="s">
        <v>595</v>
      </c>
      <c r="J13" s="48"/>
    </row>
    <row r="14" spans="1:10" ht="28.2" customHeight="1" x14ac:dyDescent="0.25">
      <c r="A14" s="51" t="s">
        <v>307</v>
      </c>
      <c r="B14" s="54" t="s">
        <v>580</v>
      </c>
      <c r="C14" s="52" t="s">
        <v>571</v>
      </c>
      <c r="D14" s="53"/>
      <c r="E14" s="53"/>
      <c r="F14" s="53" t="s">
        <v>548</v>
      </c>
      <c r="G14" s="53" t="s">
        <v>595</v>
      </c>
      <c r="H14" s="53" t="s">
        <v>595</v>
      </c>
      <c r="I14" s="53" t="s">
        <v>595</v>
      </c>
      <c r="J14" s="54"/>
    </row>
    <row r="15" spans="1:10" ht="4.95" customHeight="1" x14ac:dyDescent="0.25"/>
    <row r="16" spans="1:10" ht="16.8" x14ac:dyDescent="0.3">
      <c r="H16" s="181" t="s">
        <v>783</v>
      </c>
      <c r="I16" s="181"/>
      <c r="J16" s="181"/>
    </row>
    <row r="17" spans="8:10" ht="16.8" x14ac:dyDescent="0.3">
      <c r="H17" s="178" t="s">
        <v>759</v>
      </c>
      <c r="I17" s="178"/>
      <c r="J17" s="178"/>
    </row>
    <row r="18" spans="8:10" ht="16.8" x14ac:dyDescent="0.3">
      <c r="H18" s="33"/>
      <c r="I18" s="33"/>
      <c r="J18" s="33"/>
    </row>
    <row r="19" spans="8:10" ht="9" customHeight="1" x14ac:dyDescent="0.3">
      <c r="H19" s="33"/>
      <c r="I19" s="33"/>
      <c r="J19" s="33"/>
    </row>
    <row r="20" spans="8:10" ht="16.8" x14ac:dyDescent="0.3">
      <c r="H20" s="33"/>
      <c r="I20" s="33"/>
      <c r="J20" s="33"/>
    </row>
    <row r="21" spans="8:10" ht="16.8" x14ac:dyDescent="0.3">
      <c r="H21" s="33"/>
      <c r="I21" s="33"/>
      <c r="J21" s="33"/>
    </row>
    <row r="22" spans="8:10" ht="16.8" x14ac:dyDescent="0.3">
      <c r="H22" s="33"/>
      <c r="I22" s="33"/>
      <c r="J22" s="33"/>
    </row>
    <row r="23" spans="8:10" ht="16.8" x14ac:dyDescent="0.3">
      <c r="H23" s="178" t="s">
        <v>1</v>
      </c>
      <c r="I23" s="178"/>
      <c r="J23" s="178"/>
    </row>
  </sheetData>
  <autoFilter ref="A5:J14"/>
  <mergeCells count="6">
    <mergeCell ref="H23:J23"/>
    <mergeCell ref="G1:J1"/>
    <mergeCell ref="A3:J3"/>
    <mergeCell ref="H16:J16"/>
    <mergeCell ref="H17:J17"/>
    <mergeCell ref="A1:D1"/>
  </mergeCells>
  <pageMargins left="0.4" right="0.28000000000000003" top="0.49" bottom="0.39" header="0.3" footer="0.24"/>
  <pageSetup paperSize="9" scale="90" orientation="landscape" horizontalDpi="0" verticalDpi="0"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80" zoomScaleNormal="80" workbookViewId="0">
      <selection activeCell="B7" sqref="B7"/>
    </sheetView>
  </sheetViews>
  <sheetFormatPr defaultColWidth="8.88671875" defaultRowHeight="13.2" x14ac:dyDescent="0.25"/>
  <cols>
    <col min="1" max="1" width="8.88671875" style="91"/>
    <col min="2" max="2" width="25.44140625" style="91" customWidth="1"/>
    <col min="3" max="3" width="17.44140625" style="91" hidden="1" customWidth="1"/>
    <col min="4" max="4" width="17" style="91" customWidth="1"/>
    <col min="5" max="5" width="13.5546875" style="91" customWidth="1"/>
    <col min="6" max="6" width="14.6640625" style="91" customWidth="1"/>
    <col min="7" max="7" width="13.44140625" style="91" customWidth="1"/>
    <col min="8" max="8" width="13.6640625" style="91" customWidth="1"/>
    <col min="9" max="9" width="14.33203125" style="91" customWidth="1"/>
    <col min="10" max="10" width="33.441406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55"/>
      <c r="B2" s="12"/>
      <c r="C2" s="55"/>
      <c r="D2" s="55"/>
      <c r="E2" s="55"/>
      <c r="F2" s="55"/>
      <c r="G2" s="55"/>
      <c r="H2" s="55"/>
      <c r="I2" s="11"/>
      <c r="J2" s="13"/>
    </row>
    <row r="3" spans="1:10" ht="78.599999999999994" customHeight="1" x14ac:dyDescent="0.25">
      <c r="A3" s="172" t="s">
        <v>789</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33</v>
      </c>
      <c r="C6" s="69" t="s">
        <v>569</v>
      </c>
      <c r="D6" s="47"/>
      <c r="E6" s="47"/>
      <c r="F6" s="47" t="s">
        <v>548</v>
      </c>
      <c r="G6" s="47" t="s">
        <v>595</v>
      </c>
      <c r="H6" s="47" t="s">
        <v>595</v>
      </c>
      <c r="I6" s="47" t="s">
        <v>595</v>
      </c>
      <c r="J6" s="48"/>
    </row>
    <row r="7" spans="1:10" ht="33.6" x14ac:dyDescent="0.25">
      <c r="A7" s="44" t="s">
        <v>300</v>
      </c>
      <c r="B7" s="45" t="s">
        <v>25</v>
      </c>
      <c r="C7" s="46" t="s">
        <v>569</v>
      </c>
      <c r="D7" s="47"/>
      <c r="E7" s="47"/>
      <c r="F7" s="47" t="s">
        <v>548</v>
      </c>
      <c r="G7" s="47" t="s">
        <v>595</v>
      </c>
      <c r="H7" s="47" t="s">
        <v>595</v>
      </c>
      <c r="I7" s="47" t="s">
        <v>595</v>
      </c>
      <c r="J7" s="48"/>
    </row>
    <row r="8" spans="1:10" ht="33.6" x14ac:dyDescent="0.25">
      <c r="A8" s="44" t="s">
        <v>301</v>
      </c>
      <c r="B8" s="45" t="s">
        <v>22</v>
      </c>
      <c r="C8" s="46" t="s">
        <v>569</v>
      </c>
      <c r="D8" s="47"/>
      <c r="E8" s="47"/>
      <c r="F8" s="47" t="s">
        <v>548</v>
      </c>
      <c r="G8" s="47" t="s">
        <v>595</v>
      </c>
      <c r="H8" s="47" t="s">
        <v>595</v>
      </c>
      <c r="I8" s="47" t="s">
        <v>595</v>
      </c>
      <c r="J8" s="49"/>
    </row>
    <row r="9" spans="1:10" ht="33.6" x14ac:dyDescent="0.25">
      <c r="A9" s="44" t="s">
        <v>302</v>
      </c>
      <c r="B9" s="45" t="s">
        <v>126</v>
      </c>
      <c r="C9" s="46" t="s">
        <v>569</v>
      </c>
      <c r="D9" s="47"/>
      <c r="E9" s="47"/>
      <c r="F9" s="47" t="s">
        <v>548</v>
      </c>
      <c r="G9" s="47" t="s">
        <v>595</v>
      </c>
      <c r="H9" s="47" t="s">
        <v>595</v>
      </c>
      <c r="I9" s="47" t="s">
        <v>595</v>
      </c>
      <c r="J9" s="48"/>
    </row>
    <row r="10" spans="1:10" ht="33.6" x14ac:dyDescent="0.25">
      <c r="A10" s="44" t="s">
        <v>303</v>
      </c>
      <c r="B10" s="45" t="s">
        <v>111</v>
      </c>
      <c r="C10" s="46" t="s">
        <v>569</v>
      </c>
      <c r="D10" s="47"/>
      <c r="E10" s="47"/>
      <c r="F10" s="47" t="s">
        <v>548</v>
      </c>
      <c r="G10" s="47" t="s">
        <v>595</v>
      </c>
      <c r="H10" s="47" t="s">
        <v>595</v>
      </c>
      <c r="I10" s="47" t="s">
        <v>595</v>
      </c>
      <c r="J10" s="48"/>
    </row>
    <row r="11" spans="1:10" ht="33.6" x14ac:dyDescent="0.25">
      <c r="A11" s="44" t="s">
        <v>304</v>
      </c>
      <c r="B11" s="45" t="s">
        <v>266</v>
      </c>
      <c r="C11" s="46" t="s">
        <v>569</v>
      </c>
      <c r="D11" s="47"/>
      <c r="E11" s="47"/>
      <c r="F11" s="47" t="s">
        <v>548</v>
      </c>
      <c r="G11" s="47" t="s">
        <v>595</v>
      </c>
      <c r="H11" s="47" t="s">
        <v>595</v>
      </c>
      <c r="I11" s="47" t="s">
        <v>595</v>
      </c>
      <c r="J11" s="48"/>
    </row>
    <row r="12" spans="1:10" ht="33.6" x14ac:dyDescent="0.25">
      <c r="A12" s="44" t="s">
        <v>305</v>
      </c>
      <c r="B12" s="45" t="s">
        <v>271</v>
      </c>
      <c r="C12" s="46" t="s">
        <v>569</v>
      </c>
      <c r="D12" s="47"/>
      <c r="E12" s="47"/>
      <c r="F12" s="47" t="s">
        <v>548</v>
      </c>
      <c r="G12" s="47" t="s">
        <v>595</v>
      </c>
      <c r="H12" s="47" t="s">
        <v>595</v>
      </c>
      <c r="I12" s="47" t="s">
        <v>595</v>
      </c>
      <c r="J12" s="48"/>
    </row>
    <row r="13" spans="1:10" ht="33.6" x14ac:dyDescent="0.25">
      <c r="A13" s="44" t="s">
        <v>306</v>
      </c>
      <c r="B13" s="45" t="s">
        <v>216</v>
      </c>
      <c r="C13" s="46" t="s">
        <v>569</v>
      </c>
      <c r="D13" s="47"/>
      <c r="E13" s="47"/>
      <c r="F13" s="47" t="s">
        <v>548</v>
      </c>
      <c r="G13" s="47" t="s">
        <v>595</v>
      </c>
      <c r="H13" s="47" t="s">
        <v>595</v>
      </c>
      <c r="I13" s="47" t="s">
        <v>595</v>
      </c>
      <c r="J13" s="48"/>
    </row>
    <row r="14" spans="1:10" ht="33.6" x14ac:dyDescent="0.25">
      <c r="A14" s="44" t="s">
        <v>307</v>
      </c>
      <c r="B14" s="45" t="s">
        <v>65</v>
      </c>
      <c r="C14" s="46" t="s">
        <v>569</v>
      </c>
      <c r="D14" s="47"/>
      <c r="E14" s="47"/>
      <c r="F14" s="47" t="s">
        <v>548</v>
      </c>
      <c r="G14" s="47" t="s">
        <v>595</v>
      </c>
      <c r="H14" s="47" t="s">
        <v>595</v>
      </c>
      <c r="I14" s="47" t="s">
        <v>595</v>
      </c>
      <c r="J14" s="49"/>
    </row>
    <row r="15" spans="1:10" ht="33.6" x14ac:dyDescent="0.25">
      <c r="A15" s="44" t="s">
        <v>308</v>
      </c>
      <c r="B15" s="45" t="s">
        <v>225</v>
      </c>
      <c r="C15" s="46" t="s">
        <v>569</v>
      </c>
      <c r="D15" s="47"/>
      <c r="E15" s="47"/>
      <c r="F15" s="47" t="s">
        <v>548</v>
      </c>
      <c r="G15" s="47" t="s">
        <v>595</v>
      </c>
      <c r="H15" s="47" t="s">
        <v>595</v>
      </c>
      <c r="I15" s="47" t="s">
        <v>595</v>
      </c>
      <c r="J15" s="48"/>
    </row>
    <row r="16" spans="1:10" ht="33.6" x14ac:dyDescent="0.25">
      <c r="A16" s="44" t="s">
        <v>309</v>
      </c>
      <c r="B16" s="45" t="s">
        <v>664</v>
      </c>
      <c r="C16" s="46" t="s">
        <v>569</v>
      </c>
      <c r="D16" s="47"/>
      <c r="E16" s="47"/>
      <c r="F16" s="47" t="s">
        <v>548</v>
      </c>
      <c r="G16" s="47" t="s">
        <v>595</v>
      </c>
      <c r="H16" s="47" t="s">
        <v>595</v>
      </c>
      <c r="I16" s="47" t="s">
        <v>595</v>
      </c>
      <c r="J16" s="48" t="s">
        <v>780</v>
      </c>
    </row>
    <row r="17" spans="1:10" ht="33.6" x14ac:dyDescent="0.25">
      <c r="A17" s="44" t="s">
        <v>310</v>
      </c>
      <c r="B17" s="45" t="s">
        <v>282</v>
      </c>
      <c r="C17" s="46" t="s">
        <v>569</v>
      </c>
      <c r="D17" s="47"/>
      <c r="E17" s="47"/>
      <c r="F17" s="47" t="s">
        <v>548</v>
      </c>
      <c r="G17" s="47" t="s">
        <v>595</v>
      </c>
      <c r="H17" s="47" t="s">
        <v>595</v>
      </c>
      <c r="I17" s="47" t="s">
        <v>595</v>
      </c>
      <c r="J17" s="48"/>
    </row>
    <row r="18" spans="1:10" ht="33.6" x14ac:dyDescent="0.25">
      <c r="A18" s="44" t="s">
        <v>311</v>
      </c>
      <c r="B18" s="45" t="s">
        <v>237</v>
      </c>
      <c r="C18" s="46" t="s">
        <v>569</v>
      </c>
      <c r="D18" s="47"/>
      <c r="E18" s="47"/>
      <c r="F18" s="47" t="s">
        <v>548</v>
      </c>
      <c r="G18" s="47" t="s">
        <v>595</v>
      </c>
      <c r="H18" s="47" t="s">
        <v>595</v>
      </c>
      <c r="I18" s="47" t="s">
        <v>595</v>
      </c>
      <c r="J18" s="48"/>
    </row>
    <row r="19" spans="1:10" ht="33.6" x14ac:dyDescent="0.25">
      <c r="A19" s="44" t="s">
        <v>312</v>
      </c>
      <c r="B19" s="45" t="s">
        <v>283</v>
      </c>
      <c r="C19" s="46" t="s">
        <v>569</v>
      </c>
      <c r="D19" s="47"/>
      <c r="E19" s="47"/>
      <c r="F19" s="47" t="s">
        <v>548</v>
      </c>
      <c r="G19" s="47" t="s">
        <v>595</v>
      </c>
      <c r="H19" s="47" t="s">
        <v>595</v>
      </c>
      <c r="I19" s="47" t="s">
        <v>595</v>
      </c>
      <c r="J19" s="48"/>
    </row>
    <row r="20" spans="1:10" ht="33.6" x14ac:dyDescent="0.25">
      <c r="A20" s="44" t="s">
        <v>313</v>
      </c>
      <c r="B20" s="45" t="s">
        <v>230</v>
      </c>
      <c r="C20" s="46" t="s">
        <v>569</v>
      </c>
      <c r="D20" s="47"/>
      <c r="E20" s="47"/>
      <c r="F20" s="47" t="s">
        <v>548</v>
      </c>
      <c r="G20" s="47" t="s">
        <v>595</v>
      </c>
      <c r="H20" s="47" t="s">
        <v>595</v>
      </c>
      <c r="I20" s="47" t="s">
        <v>595</v>
      </c>
      <c r="J20" s="48"/>
    </row>
    <row r="21" spans="1:10" ht="33.6" x14ac:dyDescent="0.25">
      <c r="A21" s="51" t="s">
        <v>314</v>
      </c>
      <c r="B21" s="96" t="s">
        <v>229</v>
      </c>
      <c r="C21" s="52" t="s">
        <v>569</v>
      </c>
      <c r="D21" s="53"/>
      <c r="E21" s="53"/>
      <c r="F21" s="53"/>
      <c r="G21" s="53" t="s">
        <v>584</v>
      </c>
      <c r="H21" s="53" t="s">
        <v>584</v>
      </c>
      <c r="I21" s="53" t="s">
        <v>584</v>
      </c>
      <c r="J21" s="54" t="s">
        <v>723</v>
      </c>
    </row>
    <row r="22" spans="1:10" ht="8.4" customHeight="1" x14ac:dyDescent="0.3">
      <c r="A22" s="38"/>
      <c r="B22" s="38"/>
      <c r="C22" s="38"/>
      <c r="D22" s="38"/>
      <c r="E22" s="38"/>
      <c r="F22" s="38"/>
      <c r="G22" s="38"/>
      <c r="H22" s="38"/>
      <c r="I22" s="38"/>
      <c r="J22" s="38"/>
    </row>
    <row r="23" spans="1:10" ht="16.8" x14ac:dyDescent="0.3">
      <c r="A23" s="38"/>
      <c r="B23" s="38"/>
      <c r="C23" s="38"/>
      <c r="D23" s="38"/>
      <c r="E23" s="38"/>
      <c r="F23" s="38"/>
      <c r="G23" s="38"/>
      <c r="H23" s="181" t="s">
        <v>783</v>
      </c>
      <c r="I23" s="181"/>
      <c r="J23" s="181"/>
    </row>
    <row r="24" spans="1:10" ht="16.8" x14ac:dyDescent="0.3">
      <c r="A24" s="38"/>
      <c r="B24" s="38"/>
      <c r="C24" s="38"/>
      <c r="D24" s="38"/>
      <c r="E24" s="38"/>
      <c r="F24" s="38"/>
      <c r="G24" s="38"/>
      <c r="H24" s="178" t="s">
        <v>759</v>
      </c>
      <c r="I24" s="178"/>
      <c r="J24" s="178"/>
    </row>
    <row r="25" spans="1:10" ht="16.8" x14ac:dyDescent="0.3">
      <c r="A25" s="38"/>
      <c r="B25" s="38"/>
      <c r="C25" s="38"/>
      <c r="D25" s="38"/>
      <c r="E25" s="38"/>
      <c r="F25" s="38"/>
      <c r="G25" s="38"/>
      <c r="H25" s="33"/>
      <c r="I25" s="33"/>
      <c r="J25" s="33"/>
    </row>
    <row r="26" spans="1:10" ht="16.8" x14ac:dyDescent="0.3">
      <c r="A26" s="38"/>
      <c r="B26" s="38"/>
      <c r="C26" s="38"/>
      <c r="D26" s="38"/>
      <c r="E26" s="38"/>
      <c r="F26" s="38"/>
      <c r="G26" s="38"/>
      <c r="H26" s="33"/>
      <c r="I26" s="33"/>
      <c r="J26" s="33"/>
    </row>
    <row r="27" spans="1:10" ht="16.8" x14ac:dyDescent="0.3">
      <c r="A27" s="38"/>
      <c r="B27" s="38"/>
      <c r="C27" s="38"/>
      <c r="D27" s="38"/>
      <c r="E27" s="38"/>
      <c r="F27" s="38"/>
      <c r="G27" s="38"/>
      <c r="H27" s="33"/>
      <c r="I27" s="33"/>
      <c r="J27" s="33"/>
    </row>
    <row r="28" spans="1:10" ht="16.8" x14ac:dyDescent="0.3">
      <c r="A28" s="38"/>
      <c r="B28" s="38"/>
      <c r="C28" s="38"/>
      <c r="D28" s="38"/>
      <c r="E28" s="38"/>
      <c r="F28" s="38"/>
      <c r="G28" s="38"/>
      <c r="H28" s="33"/>
      <c r="I28" s="33"/>
      <c r="J28" s="33"/>
    </row>
    <row r="29" spans="1:10" ht="16.8" x14ac:dyDescent="0.3">
      <c r="A29" s="38"/>
      <c r="B29" s="38"/>
      <c r="C29" s="38"/>
      <c r="D29" s="38"/>
      <c r="E29" s="38"/>
      <c r="F29" s="38"/>
      <c r="G29" s="38"/>
      <c r="H29" s="33"/>
      <c r="I29" s="33"/>
      <c r="J29" s="33"/>
    </row>
    <row r="30" spans="1:10" ht="16.8" x14ac:dyDescent="0.3">
      <c r="A30" s="38"/>
      <c r="B30" s="38"/>
      <c r="C30" s="38"/>
      <c r="D30" s="38"/>
      <c r="E30" s="38"/>
      <c r="F30" s="38"/>
      <c r="G30" s="38"/>
      <c r="H30" s="178" t="s">
        <v>1</v>
      </c>
      <c r="I30" s="178"/>
      <c r="J30" s="178"/>
    </row>
    <row r="31" spans="1:10" ht="16.8" x14ac:dyDescent="0.3">
      <c r="A31" s="38"/>
      <c r="B31" s="38"/>
      <c r="C31" s="38"/>
      <c r="D31" s="38"/>
      <c r="E31" s="38"/>
      <c r="F31" s="38"/>
      <c r="G31" s="38"/>
      <c r="H31" s="38"/>
      <c r="I31" s="38"/>
      <c r="J31" s="38"/>
    </row>
  </sheetData>
  <autoFilter ref="A5:J21"/>
  <mergeCells count="6">
    <mergeCell ref="H30:J30"/>
    <mergeCell ref="G1:J1"/>
    <mergeCell ref="A3:J3"/>
    <mergeCell ref="H23:J23"/>
    <mergeCell ref="H24:J24"/>
    <mergeCell ref="A1:D1"/>
  </mergeCells>
  <pageMargins left="0.38" right="0.28000000000000003" top="0.65" bottom="0.5" header="0.3" footer="0.3"/>
  <pageSetup paperSize="9" scale="90" orientation="landscape" horizontalDpi="0" verticalDpi="0"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80" zoomScaleNormal="80" workbookViewId="0">
      <selection activeCell="F42" sqref="F42"/>
    </sheetView>
  </sheetViews>
  <sheetFormatPr defaultColWidth="8.88671875" defaultRowHeight="13.2" x14ac:dyDescent="0.25"/>
  <cols>
    <col min="1" max="1" width="8.88671875" style="91"/>
    <col min="2" max="2" width="22.109375" style="91" customWidth="1"/>
    <col min="3" max="3" width="17.44140625" style="91" hidden="1" customWidth="1"/>
    <col min="4" max="4" width="17" style="91" customWidth="1"/>
    <col min="5" max="5" width="13.5546875" style="91" customWidth="1"/>
    <col min="6" max="6" width="14.6640625" style="91" customWidth="1"/>
    <col min="7" max="7" width="13.44140625" style="91" customWidth="1"/>
    <col min="8" max="8" width="13.6640625" style="91" customWidth="1"/>
    <col min="9" max="9" width="14.33203125" style="91" customWidth="1"/>
    <col min="10" max="10" width="34.66406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55"/>
      <c r="B2" s="12"/>
      <c r="C2" s="55"/>
      <c r="D2" s="55"/>
      <c r="E2" s="55"/>
      <c r="F2" s="55"/>
      <c r="G2" s="55"/>
      <c r="H2" s="55"/>
      <c r="I2" s="11"/>
      <c r="J2" s="13"/>
    </row>
    <row r="3" spans="1:10" ht="73.95" customHeight="1" x14ac:dyDescent="0.25">
      <c r="A3" s="172" t="s">
        <v>790</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40</v>
      </c>
      <c r="C6" s="69" t="s">
        <v>568</v>
      </c>
      <c r="D6" s="47"/>
      <c r="E6" s="47"/>
      <c r="F6" s="47" t="s">
        <v>548</v>
      </c>
      <c r="G6" s="47" t="s">
        <v>595</v>
      </c>
      <c r="H6" s="47" t="s">
        <v>595</v>
      </c>
      <c r="I6" s="47" t="s">
        <v>595</v>
      </c>
      <c r="J6" s="48"/>
    </row>
    <row r="7" spans="1:10" ht="33.6" x14ac:dyDescent="0.25">
      <c r="A7" s="68" t="s">
        <v>300</v>
      </c>
      <c r="B7" s="45" t="s">
        <v>21</v>
      </c>
      <c r="C7" s="46" t="s">
        <v>568</v>
      </c>
      <c r="D7" s="47"/>
      <c r="E7" s="47"/>
      <c r="F7" s="47"/>
      <c r="G7" s="47" t="s">
        <v>584</v>
      </c>
      <c r="H7" s="47" t="s">
        <v>584</v>
      </c>
      <c r="I7" s="47" t="s">
        <v>584</v>
      </c>
      <c r="J7" s="48"/>
    </row>
    <row r="8" spans="1:10" ht="33.6" x14ac:dyDescent="0.25">
      <c r="A8" s="68" t="s">
        <v>301</v>
      </c>
      <c r="B8" s="45" t="s">
        <v>90</v>
      </c>
      <c r="C8" s="46" t="s">
        <v>568</v>
      </c>
      <c r="D8" s="47"/>
      <c r="E8" s="47"/>
      <c r="F8" s="47"/>
      <c r="G8" s="47" t="s">
        <v>584</v>
      </c>
      <c r="H8" s="47" t="s">
        <v>584</v>
      </c>
      <c r="I8" s="47" t="s">
        <v>584</v>
      </c>
      <c r="J8" s="48"/>
    </row>
    <row r="9" spans="1:10" ht="33.6" x14ac:dyDescent="0.25">
      <c r="A9" s="68" t="s">
        <v>302</v>
      </c>
      <c r="B9" s="45" t="s">
        <v>45</v>
      </c>
      <c r="C9" s="46" t="s">
        <v>568</v>
      </c>
      <c r="D9" s="47"/>
      <c r="E9" s="47"/>
      <c r="F9" s="47" t="s">
        <v>548</v>
      </c>
      <c r="G9" s="47" t="s">
        <v>595</v>
      </c>
      <c r="H9" s="47" t="s">
        <v>595</v>
      </c>
      <c r="I9" s="47" t="s">
        <v>595</v>
      </c>
      <c r="J9" s="48"/>
    </row>
    <row r="10" spans="1:10" ht="33.6" x14ac:dyDescent="0.25">
      <c r="A10" s="68" t="s">
        <v>303</v>
      </c>
      <c r="B10" s="45" t="s">
        <v>134</v>
      </c>
      <c r="C10" s="46" t="s">
        <v>568</v>
      </c>
      <c r="D10" s="47"/>
      <c r="E10" s="47"/>
      <c r="F10" s="47" t="s">
        <v>548</v>
      </c>
      <c r="G10" s="47" t="s">
        <v>595</v>
      </c>
      <c r="H10" s="47" t="s">
        <v>595</v>
      </c>
      <c r="I10" s="47" t="s">
        <v>595</v>
      </c>
      <c r="J10" s="48"/>
    </row>
    <row r="11" spans="1:10" ht="33.6" x14ac:dyDescent="0.25">
      <c r="A11" s="68" t="s">
        <v>304</v>
      </c>
      <c r="B11" s="45" t="s">
        <v>281</v>
      </c>
      <c r="C11" s="46" t="s">
        <v>568</v>
      </c>
      <c r="D11" s="47"/>
      <c r="E11" s="47"/>
      <c r="F11" s="47" t="s">
        <v>548</v>
      </c>
      <c r="G11" s="47" t="s">
        <v>595</v>
      </c>
      <c r="H11" s="47" t="s">
        <v>595</v>
      </c>
      <c r="I11" s="47" t="s">
        <v>595</v>
      </c>
      <c r="J11" s="48"/>
    </row>
    <row r="12" spans="1:10" ht="33.6" x14ac:dyDescent="0.25">
      <c r="A12" s="68" t="s">
        <v>305</v>
      </c>
      <c r="B12" s="45" t="s">
        <v>296</v>
      </c>
      <c r="C12" s="46" t="s">
        <v>568</v>
      </c>
      <c r="D12" s="47"/>
      <c r="E12" s="47"/>
      <c r="F12" s="47" t="s">
        <v>548</v>
      </c>
      <c r="G12" s="47" t="s">
        <v>595</v>
      </c>
      <c r="H12" s="47" t="s">
        <v>595</v>
      </c>
      <c r="I12" s="47" t="s">
        <v>595</v>
      </c>
      <c r="J12" s="48"/>
    </row>
    <row r="13" spans="1:10" ht="33.6" x14ac:dyDescent="0.25">
      <c r="A13" s="68" t="s">
        <v>306</v>
      </c>
      <c r="B13" s="45" t="s">
        <v>295</v>
      </c>
      <c r="C13" s="46" t="s">
        <v>568</v>
      </c>
      <c r="D13" s="47"/>
      <c r="E13" s="47"/>
      <c r="F13" s="47" t="s">
        <v>548</v>
      </c>
      <c r="G13" s="47" t="s">
        <v>595</v>
      </c>
      <c r="H13" s="47" t="s">
        <v>595</v>
      </c>
      <c r="I13" s="47" t="s">
        <v>595</v>
      </c>
      <c r="J13" s="48"/>
    </row>
    <row r="14" spans="1:10" ht="33.6" x14ac:dyDescent="0.25">
      <c r="A14" s="68" t="s">
        <v>307</v>
      </c>
      <c r="B14" s="45" t="s">
        <v>278</v>
      </c>
      <c r="C14" s="46" t="s">
        <v>568</v>
      </c>
      <c r="D14" s="47"/>
      <c r="E14" s="47"/>
      <c r="F14" s="47"/>
      <c r="G14" s="47" t="s">
        <v>584</v>
      </c>
      <c r="H14" s="47" t="s">
        <v>584</v>
      </c>
      <c r="I14" s="47" t="s">
        <v>584</v>
      </c>
      <c r="J14" s="48"/>
    </row>
    <row r="15" spans="1:10" ht="33.6" x14ac:dyDescent="0.25">
      <c r="A15" s="68" t="s">
        <v>308</v>
      </c>
      <c r="B15" s="45" t="s">
        <v>70</v>
      </c>
      <c r="C15" s="46" t="s">
        <v>568</v>
      </c>
      <c r="D15" s="47"/>
      <c r="E15" s="47"/>
      <c r="F15" s="47"/>
      <c r="G15" s="47" t="s">
        <v>584</v>
      </c>
      <c r="H15" s="47" t="s">
        <v>584</v>
      </c>
      <c r="I15" s="47" t="s">
        <v>584</v>
      </c>
      <c r="J15" s="48"/>
    </row>
    <row r="16" spans="1:10" ht="33.6" x14ac:dyDescent="0.25">
      <c r="A16" s="68" t="s">
        <v>309</v>
      </c>
      <c r="B16" s="45" t="s">
        <v>110</v>
      </c>
      <c r="C16" s="46" t="s">
        <v>568</v>
      </c>
      <c r="D16" s="47"/>
      <c r="E16" s="47"/>
      <c r="F16" s="47"/>
      <c r="G16" s="47" t="s">
        <v>584</v>
      </c>
      <c r="H16" s="47" t="s">
        <v>584</v>
      </c>
      <c r="I16" s="47" t="s">
        <v>584</v>
      </c>
      <c r="J16" s="48"/>
    </row>
    <row r="17" spans="1:10" ht="33.6" x14ac:dyDescent="0.25">
      <c r="A17" s="68" t="s">
        <v>310</v>
      </c>
      <c r="B17" s="45" t="s">
        <v>155</v>
      </c>
      <c r="C17" s="46" t="s">
        <v>568</v>
      </c>
      <c r="D17" s="47"/>
      <c r="E17" s="47"/>
      <c r="F17" s="47"/>
      <c r="G17" s="47" t="s">
        <v>584</v>
      </c>
      <c r="H17" s="47" t="s">
        <v>584</v>
      </c>
      <c r="I17" s="47" t="s">
        <v>584</v>
      </c>
      <c r="J17" s="48"/>
    </row>
    <row r="18" spans="1:10" ht="33.6" x14ac:dyDescent="0.25">
      <c r="A18" s="68" t="s">
        <v>311</v>
      </c>
      <c r="B18" s="45" t="s">
        <v>259</v>
      </c>
      <c r="C18" s="46" t="s">
        <v>568</v>
      </c>
      <c r="D18" s="47"/>
      <c r="E18" s="47"/>
      <c r="F18" s="47"/>
      <c r="G18" s="47" t="s">
        <v>584</v>
      </c>
      <c r="H18" s="47" t="s">
        <v>584</v>
      </c>
      <c r="I18" s="47" t="s">
        <v>584</v>
      </c>
      <c r="J18" s="48"/>
    </row>
    <row r="19" spans="1:10" ht="33.6" x14ac:dyDescent="0.25">
      <c r="A19" s="68" t="s">
        <v>312</v>
      </c>
      <c r="B19" s="45" t="s">
        <v>240</v>
      </c>
      <c r="C19" s="46" t="s">
        <v>568</v>
      </c>
      <c r="D19" s="47"/>
      <c r="E19" s="47"/>
      <c r="F19" s="47"/>
      <c r="G19" s="47" t="s">
        <v>584</v>
      </c>
      <c r="H19" s="47" t="s">
        <v>584</v>
      </c>
      <c r="I19" s="47" t="s">
        <v>584</v>
      </c>
      <c r="J19" s="48"/>
    </row>
    <row r="20" spans="1:10" ht="33.6" x14ac:dyDescent="0.25">
      <c r="A20" s="68" t="s">
        <v>313</v>
      </c>
      <c r="B20" s="45" t="s">
        <v>274</v>
      </c>
      <c r="C20" s="46" t="s">
        <v>568</v>
      </c>
      <c r="D20" s="47" t="s">
        <v>685</v>
      </c>
      <c r="E20" s="47"/>
      <c r="F20" s="47"/>
      <c r="G20" s="47" t="s">
        <v>584</v>
      </c>
      <c r="H20" s="47" t="s">
        <v>584</v>
      </c>
      <c r="I20" s="47" t="s">
        <v>584</v>
      </c>
      <c r="J20" s="48"/>
    </row>
    <row r="21" spans="1:10" ht="33.6" x14ac:dyDescent="0.25">
      <c r="A21" s="68" t="s">
        <v>314</v>
      </c>
      <c r="B21" s="45" t="s">
        <v>241</v>
      </c>
      <c r="C21" s="46" t="s">
        <v>568</v>
      </c>
      <c r="D21" s="47"/>
      <c r="E21" s="47"/>
      <c r="F21" s="47"/>
      <c r="G21" s="47" t="s">
        <v>584</v>
      </c>
      <c r="H21" s="47" t="s">
        <v>584</v>
      </c>
      <c r="I21" s="47" t="s">
        <v>584</v>
      </c>
      <c r="J21" s="48"/>
    </row>
    <row r="22" spans="1:10" ht="33.6" x14ac:dyDescent="0.25">
      <c r="A22" s="68" t="s">
        <v>315</v>
      </c>
      <c r="B22" s="45" t="s">
        <v>236</v>
      </c>
      <c r="C22" s="46" t="s">
        <v>568</v>
      </c>
      <c r="D22" s="47" t="s">
        <v>685</v>
      </c>
      <c r="E22" s="47"/>
      <c r="F22" s="47"/>
      <c r="G22" s="47" t="s">
        <v>584</v>
      </c>
      <c r="H22" s="47" t="s">
        <v>584</v>
      </c>
      <c r="I22" s="47" t="s">
        <v>584</v>
      </c>
      <c r="J22" s="48"/>
    </row>
    <row r="23" spans="1:10" ht="33.6" x14ac:dyDescent="0.25">
      <c r="A23" s="68" t="s">
        <v>316</v>
      </c>
      <c r="B23" s="45" t="s">
        <v>286</v>
      </c>
      <c r="C23" s="46" t="s">
        <v>568</v>
      </c>
      <c r="D23" s="47"/>
      <c r="E23" s="47"/>
      <c r="F23" s="47"/>
      <c r="G23" s="47" t="s">
        <v>584</v>
      </c>
      <c r="H23" s="47" t="s">
        <v>584</v>
      </c>
      <c r="I23" s="47" t="s">
        <v>584</v>
      </c>
      <c r="J23" s="48"/>
    </row>
    <row r="24" spans="1:10" ht="67.2" x14ac:dyDescent="0.25">
      <c r="A24" s="51" t="s">
        <v>317</v>
      </c>
      <c r="B24" s="96" t="s">
        <v>269</v>
      </c>
      <c r="C24" s="52" t="s">
        <v>568</v>
      </c>
      <c r="D24" s="53"/>
      <c r="E24" s="53" t="s">
        <v>716</v>
      </c>
      <c r="F24" s="53"/>
      <c r="G24" s="53" t="s">
        <v>584</v>
      </c>
      <c r="H24" s="53" t="s">
        <v>597</v>
      </c>
      <c r="I24" s="53" t="s">
        <v>597</v>
      </c>
      <c r="J24" s="54"/>
    </row>
    <row r="25" spans="1:10" ht="8.4" customHeight="1" x14ac:dyDescent="0.3">
      <c r="A25" s="38"/>
      <c r="B25" s="38"/>
      <c r="C25" s="38"/>
      <c r="D25" s="38"/>
      <c r="E25" s="38"/>
      <c r="F25" s="38"/>
      <c r="G25" s="38"/>
      <c r="H25" s="38"/>
      <c r="I25" s="38"/>
      <c r="J25" s="38"/>
    </row>
    <row r="26" spans="1:10" ht="16.8" x14ac:dyDescent="0.3">
      <c r="A26" s="38"/>
      <c r="B26" s="38"/>
      <c r="C26" s="38"/>
      <c r="D26" s="38"/>
      <c r="E26" s="38"/>
      <c r="F26" s="38"/>
      <c r="G26" s="38"/>
      <c r="H26" s="181" t="s">
        <v>783</v>
      </c>
      <c r="I26" s="181"/>
      <c r="J26" s="181"/>
    </row>
    <row r="27" spans="1:10" ht="16.8" x14ac:dyDescent="0.3">
      <c r="A27" s="38"/>
      <c r="B27" s="38"/>
      <c r="C27" s="38"/>
      <c r="D27" s="38"/>
      <c r="E27" s="38"/>
      <c r="F27" s="38"/>
      <c r="G27" s="38"/>
      <c r="H27" s="178" t="s">
        <v>759</v>
      </c>
      <c r="I27" s="178"/>
      <c r="J27" s="178"/>
    </row>
    <row r="28" spans="1:10" ht="16.8" x14ac:dyDescent="0.3">
      <c r="A28" s="38"/>
      <c r="B28" s="38"/>
      <c r="C28" s="38"/>
      <c r="D28" s="38"/>
      <c r="E28" s="38"/>
      <c r="F28" s="38"/>
      <c r="G28" s="38"/>
      <c r="H28" s="33"/>
      <c r="I28" s="33"/>
      <c r="J28" s="33"/>
    </row>
    <row r="29" spans="1:10" ht="16.8" x14ac:dyDescent="0.3">
      <c r="A29" s="38"/>
      <c r="B29" s="38"/>
      <c r="C29" s="38"/>
      <c r="D29" s="38"/>
      <c r="E29" s="38"/>
      <c r="F29" s="38"/>
      <c r="G29" s="38"/>
      <c r="H29" s="33"/>
      <c r="I29" s="33"/>
      <c r="J29" s="33"/>
    </row>
    <row r="30" spans="1:10" ht="16.8" x14ac:dyDescent="0.3">
      <c r="A30" s="38"/>
      <c r="B30" s="38"/>
      <c r="C30" s="38"/>
      <c r="D30" s="38"/>
      <c r="E30" s="38"/>
      <c r="F30" s="38"/>
      <c r="G30" s="38"/>
      <c r="H30" s="33"/>
      <c r="I30" s="33"/>
      <c r="J30" s="33"/>
    </row>
    <row r="31" spans="1:10" ht="16.8" x14ac:dyDescent="0.3">
      <c r="A31" s="38"/>
      <c r="B31" s="38"/>
      <c r="C31" s="38"/>
      <c r="D31" s="38"/>
      <c r="E31" s="38"/>
      <c r="F31" s="38"/>
      <c r="G31" s="38"/>
      <c r="H31" s="33"/>
      <c r="I31" s="33"/>
      <c r="J31" s="33"/>
    </row>
    <row r="32" spans="1:10" ht="16.8" x14ac:dyDescent="0.3">
      <c r="A32" s="38"/>
      <c r="B32" s="38"/>
      <c r="C32" s="38"/>
      <c r="D32" s="38"/>
      <c r="E32" s="38"/>
      <c r="F32" s="38"/>
      <c r="G32" s="38"/>
      <c r="H32" s="33"/>
      <c r="I32" s="33"/>
      <c r="J32" s="33"/>
    </row>
    <row r="33" spans="1:10" ht="16.8" x14ac:dyDescent="0.3">
      <c r="A33" s="38"/>
      <c r="B33" s="38"/>
      <c r="C33" s="38"/>
      <c r="D33" s="38"/>
      <c r="E33" s="38"/>
      <c r="F33" s="38"/>
      <c r="G33" s="38"/>
      <c r="H33" s="178" t="s">
        <v>1</v>
      </c>
      <c r="I33" s="178"/>
      <c r="J33" s="178"/>
    </row>
    <row r="34" spans="1:10" ht="16.8" x14ac:dyDescent="0.3">
      <c r="A34" s="38"/>
      <c r="B34" s="38"/>
      <c r="C34" s="38"/>
      <c r="D34" s="38"/>
      <c r="E34" s="38"/>
      <c r="F34" s="38"/>
      <c r="G34" s="38"/>
      <c r="H34" s="38"/>
      <c r="I34" s="38"/>
      <c r="J34" s="38"/>
    </row>
  </sheetData>
  <autoFilter ref="A5:J24"/>
  <mergeCells count="6">
    <mergeCell ref="H33:J33"/>
    <mergeCell ref="G1:J1"/>
    <mergeCell ref="A3:J3"/>
    <mergeCell ref="H26:J26"/>
    <mergeCell ref="H27:J27"/>
    <mergeCell ref="A1:D1"/>
  </mergeCells>
  <pageMargins left="0.6" right="0.28000000000000003" top="0.62" bottom="0.5" header="0.3" footer="0.3"/>
  <pageSetup paperSize="9" scale="90" orientation="landscape" horizontalDpi="0" verticalDpi="0"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10" zoomScale="80" zoomScaleNormal="80" workbookViewId="0">
      <selection activeCell="E8" sqref="E8"/>
    </sheetView>
  </sheetViews>
  <sheetFormatPr defaultColWidth="8.88671875" defaultRowHeight="13.2" x14ac:dyDescent="0.25"/>
  <cols>
    <col min="1" max="1" width="7.109375" style="91" customWidth="1"/>
    <col min="2" max="2" width="22.6640625" style="91" customWidth="1"/>
    <col min="3" max="3" width="21.44140625" style="91" hidden="1" customWidth="1"/>
    <col min="4" max="4" width="17" style="91" customWidth="1"/>
    <col min="5" max="5" width="13.5546875" style="91" customWidth="1"/>
    <col min="6" max="6" width="14.6640625" style="91" customWidth="1"/>
    <col min="7" max="7" width="14.109375" style="91" customWidth="1"/>
    <col min="8" max="9" width="14.33203125" style="91" customWidth="1"/>
    <col min="10" max="10" width="32"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6.6" customHeight="1" x14ac:dyDescent="0.25">
      <c r="A2" s="55"/>
      <c r="B2" s="12"/>
      <c r="C2" s="55"/>
      <c r="D2" s="55"/>
      <c r="E2" s="55"/>
      <c r="F2" s="55"/>
      <c r="G2" s="55"/>
      <c r="H2" s="55"/>
      <c r="I2" s="11"/>
      <c r="J2" s="13"/>
    </row>
    <row r="3" spans="1:10" ht="73.95" customHeight="1" x14ac:dyDescent="0.25">
      <c r="A3" s="172" t="s">
        <v>791</v>
      </c>
      <c r="B3" s="172"/>
      <c r="C3" s="172"/>
      <c r="D3" s="172"/>
      <c r="E3" s="172"/>
      <c r="F3" s="172"/>
      <c r="G3" s="172"/>
      <c r="H3" s="172"/>
      <c r="I3" s="172"/>
      <c r="J3" s="172"/>
    </row>
    <row r="4" spans="1:10" ht="4.95"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8.4" customHeight="1" x14ac:dyDescent="0.25">
      <c r="A6" s="44" t="s">
        <v>299</v>
      </c>
      <c r="B6" s="45" t="s">
        <v>30</v>
      </c>
      <c r="C6" s="46" t="s">
        <v>567</v>
      </c>
      <c r="D6" s="47"/>
      <c r="E6" s="47"/>
      <c r="F6" s="47"/>
      <c r="G6" s="47" t="s">
        <v>584</v>
      </c>
      <c r="H6" s="47" t="s">
        <v>584</v>
      </c>
      <c r="I6" s="47" t="s">
        <v>584</v>
      </c>
      <c r="J6" s="48"/>
    </row>
    <row r="7" spans="1:10" ht="38.4" customHeight="1" x14ac:dyDescent="0.25">
      <c r="A7" s="44" t="s">
        <v>300</v>
      </c>
      <c r="B7" s="89" t="s">
        <v>26</v>
      </c>
      <c r="C7" s="69" t="s">
        <v>567</v>
      </c>
      <c r="D7" s="47"/>
      <c r="E7" s="47"/>
      <c r="F7" s="47" t="s">
        <v>548</v>
      </c>
      <c r="G7" s="47" t="s">
        <v>584</v>
      </c>
      <c r="H7" s="47" t="s">
        <v>595</v>
      </c>
      <c r="I7" s="47" t="s">
        <v>595</v>
      </c>
      <c r="J7" s="48"/>
    </row>
    <row r="8" spans="1:10" ht="38.4" customHeight="1" x14ac:dyDescent="0.25">
      <c r="A8" s="44" t="s">
        <v>301</v>
      </c>
      <c r="B8" s="45" t="s">
        <v>219</v>
      </c>
      <c r="C8" s="46" t="s">
        <v>567</v>
      </c>
      <c r="D8" s="47"/>
      <c r="E8" s="47"/>
      <c r="F8" s="47" t="s">
        <v>548</v>
      </c>
      <c r="G8" s="47" t="s">
        <v>584</v>
      </c>
      <c r="H8" s="47" t="s">
        <v>595</v>
      </c>
      <c r="I8" s="47" t="s">
        <v>595</v>
      </c>
      <c r="J8" s="48"/>
    </row>
    <row r="9" spans="1:10" ht="38.4" customHeight="1" x14ac:dyDescent="0.25">
      <c r="A9" s="44" t="s">
        <v>302</v>
      </c>
      <c r="B9" s="45" t="s">
        <v>294</v>
      </c>
      <c r="C9" s="46" t="s">
        <v>567</v>
      </c>
      <c r="D9" s="47"/>
      <c r="E9" s="47"/>
      <c r="F9" s="47" t="s">
        <v>548</v>
      </c>
      <c r="G9" s="47" t="s">
        <v>595</v>
      </c>
      <c r="H9" s="47" t="s">
        <v>595</v>
      </c>
      <c r="I9" s="47" t="s">
        <v>595</v>
      </c>
      <c r="J9" s="48"/>
    </row>
    <row r="10" spans="1:10" ht="38.4" customHeight="1" x14ac:dyDescent="0.25">
      <c r="A10" s="44" t="s">
        <v>303</v>
      </c>
      <c r="B10" s="45" t="s">
        <v>72</v>
      </c>
      <c r="C10" s="46" t="s">
        <v>567</v>
      </c>
      <c r="D10" s="47"/>
      <c r="E10" s="47"/>
      <c r="F10" s="47"/>
      <c r="G10" s="47" t="s">
        <v>584</v>
      </c>
      <c r="H10" s="47" t="s">
        <v>584</v>
      </c>
      <c r="I10" s="47" t="s">
        <v>584</v>
      </c>
      <c r="J10" s="48"/>
    </row>
    <row r="11" spans="1:10" ht="38.4" customHeight="1" x14ac:dyDescent="0.25">
      <c r="A11" s="44" t="s">
        <v>304</v>
      </c>
      <c r="B11" s="45" t="s">
        <v>270</v>
      </c>
      <c r="C11" s="46" t="s">
        <v>567</v>
      </c>
      <c r="D11" s="47"/>
      <c r="E11" s="47"/>
      <c r="F11" s="47"/>
      <c r="G11" s="47" t="s">
        <v>595</v>
      </c>
      <c r="H11" s="47" t="s">
        <v>584</v>
      </c>
      <c r="I11" s="47" t="s">
        <v>584</v>
      </c>
      <c r="J11" s="48"/>
    </row>
    <row r="12" spans="1:10" ht="38.4" customHeight="1" x14ac:dyDescent="0.25">
      <c r="A12" s="51" t="s">
        <v>305</v>
      </c>
      <c r="B12" s="96" t="s">
        <v>235</v>
      </c>
      <c r="C12" s="52" t="s">
        <v>567</v>
      </c>
      <c r="D12" s="53"/>
      <c r="E12" s="53"/>
      <c r="F12" s="53"/>
      <c r="G12" s="53" t="s">
        <v>584</v>
      </c>
      <c r="H12" s="53" t="s">
        <v>584</v>
      </c>
      <c r="I12" s="53" t="s">
        <v>584</v>
      </c>
      <c r="J12" s="54"/>
    </row>
    <row r="13" spans="1:10" ht="4.95" customHeight="1" x14ac:dyDescent="0.3">
      <c r="A13" s="38"/>
      <c r="B13" s="38"/>
      <c r="C13" s="38"/>
      <c r="D13" s="38"/>
      <c r="E13" s="38"/>
      <c r="F13" s="38"/>
      <c r="G13" s="38"/>
      <c r="H13" s="38"/>
      <c r="I13" s="38"/>
      <c r="J13" s="38"/>
    </row>
    <row r="14" spans="1:10" ht="16.8" x14ac:dyDescent="0.3">
      <c r="A14" s="38"/>
      <c r="B14" s="38"/>
      <c r="C14" s="38"/>
      <c r="D14" s="38"/>
      <c r="E14" s="38"/>
      <c r="F14" s="38"/>
      <c r="G14" s="38"/>
      <c r="H14" s="181" t="s">
        <v>783</v>
      </c>
      <c r="I14" s="181"/>
      <c r="J14" s="181"/>
    </row>
    <row r="15" spans="1:10" ht="16.8" x14ac:dyDescent="0.3">
      <c r="A15" s="38"/>
      <c r="B15" s="38"/>
      <c r="C15" s="38"/>
      <c r="D15" s="38"/>
      <c r="E15" s="38"/>
      <c r="F15" s="38"/>
      <c r="G15" s="38"/>
      <c r="H15" s="178" t="s">
        <v>759</v>
      </c>
      <c r="I15" s="178"/>
      <c r="J15" s="178"/>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33"/>
      <c r="I17" s="33"/>
      <c r="J17" s="33"/>
    </row>
    <row r="18" spans="1:10" ht="16.8" x14ac:dyDescent="0.3">
      <c r="A18" s="38"/>
      <c r="B18" s="38"/>
      <c r="C18" s="38"/>
      <c r="D18" s="38"/>
      <c r="E18" s="38"/>
      <c r="F18" s="38"/>
      <c r="G18" s="38"/>
      <c r="H18" s="33"/>
      <c r="I18" s="33"/>
      <c r="J18" s="33"/>
    </row>
    <row r="19" spans="1:10" ht="16.8" x14ac:dyDescent="0.3">
      <c r="A19" s="38"/>
      <c r="B19" s="38"/>
      <c r="C19" s="38"/>
      <c r="D19" s="38"/>
      <c r="E19" s="38"/>
      <c r="F19" s="38"/>
      <c r="G19" s="38"/>
      <c r="H19" s="33"/>
      <c r="I19" s="33"/>
      <c r="J19" s="33"/>
    </row>
    <row r="20" spans="1:10" ht="16.8" x14ac:dyDescent="0.3">
      <c r="A20" s="38"/>
      <c r="B20" s="38"/>
      <c r="C20" s="38"/>
      <c r="D20" s="38"/>
      <c r="E20" s="38"/>
      <c r="F20" s="38"/>
      <c r="G20" s="38"/>
      <c r="H20" s="178" t="s">
        <v>1</v>
      </c>
      <c r="I20" s="178"/>
      <c r="J20" s="178"/>
    </row>
  </sheetData>
  <autoFilter ref="A5:J12"/>
  <mergeCells count="6">
    <mergeCell ref="H20:J20"/>
    <mergeCell ref="G1:J1"/>
    <mergeCell ref="A3:J3"/>
    <mergeCell ref="H14:J14"/>
    <mergeCell ref="H15:J15"/>
    <mergeCell ref="A1:D1"/>
  </mergeCells>
  <pageMargins left="0.59" right="0.28000000000000003" top="0.49" bottom="0.47" header="0.3" footer="0.27"/>
  <pageSetup paperSize="9" scale="90" orientation="landscape" horizontalDpi="0" verticalDpi="0"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80" zoomScaleNormal="80" workbookViewId="0">
      <selection activeCell="K7" sqref="K7"/>
    </sheetView>
  </sheetViews>
  <sheetFormatPr defaultColWidth="8.88671875" defaultRowHeight="13.2" x14ac:dyDescent="0.25"/>
  <cols>
    <col min="1" max="1" width="8.88671875" style="91"/>
    <col min="2" max="2" width="23.44140625" style="91" customWidth="1"/>
    <col min="3" max="3" width="17.44140625" style="91" hidden="1" customWidth="1"/>
    <col min="4" max="4" width="17" style="91" customWidth="1"/>
    <col min="5" max="5" width="13.5546875" style="91" customWidth="1"/>
    <col min="6" max="6" width="14.6640625" style="91" customWidth="1"/>
    <col min="7" max="7" width="13.44140625" style="91" customWidth="1"/>
    <col min="8" max="8" width="13.6640625" style="91" customWidth="1"/>
    <col min="9" max="9" width="14.33203125" style="91" customWidth="1"/>
    <col min="10" max="10" width="30"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73.95" customHeight="1" x14ac:dyDescent="0.25">
      <c r="A3" s="172" t="s">
        <v>792</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92.4" customHeight="1" x14ac:dyDescent="0.25">
      <c r="A5" s="5" t="s">
        <v>576</v>
      </c>
      <c r="B5" s="5" t="s">
        <v>0</v>
      </c>
      <c r="C5" s="5" t="s">
        <v>562</v>
      </c>
      <c r="D5" s="5" t="s">
        <v>589</v>
      </c>
      <c r="E5" s="5" t="s">
        <v>590</v>
      </c>
      <c r="F5" s="5" t="s">
        <v>598</v>
      </c>
      <c r="G5" s="5" t="s">
        <v>591</v>
      </c>
      <c r="H5" s="5" t="s">
        <v>754</v>
      </c>
      <c r="I5" s="5" t="s">
        <v>769</v>
      </c>
      <c r="J5" s="5" t="s">
        <v>583</v>
      </c>
    </row>
    <row r="6" spans="1:10" ht="50.4" x14ac:dyDescent="0.25">
      <c r="A6" s="68" t="s">
        <v>299</v>
      </c>
      <c r="B6" s="89" t="s">
        <v>19</v>
      </c>
      <c r="C6" s="69" t="s">
        <v>572</v>
      </c>
      <c r="D6" s="47"/>
      <c r="E6" s="47"/>
      <c r="F6" s="47" t="s">
        <v>548</v>
      </c>
      <c r="G6" s="47" t="s">
        <v>595</v>
      </c>
      <c r="H6" s="47" t="s">
        <v>595</v>
      </c>
      <c r="I6" s="47" t="s">
        <v>595</v>
      </c>
      <c r="J6" s="48"/>
    </row>
    <row r="7" spans="1:10" ht="50.4" x14ac:dyDescent="0.25">
      <c r="A7" s="44" t="s">
        <v>300</v>
      </c>
      <c r="B7" s="45" t="s">
        <v>292</v>
      </c>
      <c r="C7" s="46" t="s">
        <v>572</v>
      </c>
      <c r="D7" s="47"/>
      <c r="E7" s="47"/>
      <c r="F7" s="47" t="s">
        <v>548</v>
      </c>
      <c r="G7" s="47" t="s">
        <v>595</v>
      </c>
      <c r="H7" s="47" t="s">
        <v>595</v>
      </c>
      <c r="I7" s="47" t="s">
        <v>595</v>
      </c>
      <c r="J7" s="48"/>
    </row>
    <row r="8" spans="1:10" ht="50.4" x14ac:dyDescent="0.25">
      <c r="A8" s="44" t="s">
        <v>301</v>
      </c>
      <c r="B8" s="48" t="s">
        <v>575</v>
      </c>
      <c r="C8" s="46" t="s">
        <v>572</v>
      </c>
      <c r="D8" s="47"/>
      <c r="E8" s="47" t="s">
        <v>737</v>
      </c>
      <c r="F8" s="47"/>
      <c r="G8" s="47" t="s">
        <v>584</v>
      </c>
      <c r="H8" s="47" t="s">
        <v>584</v>
      </c>
      <c r="I8" s="47" t="s">
        <v>584</v>
      </c>
      <c r="J8" s="48"/>
    </row>
    <row r="9" spans="1:10" ht="50.4" x14ac:dyDescent="0.25">
      <c r="A9" s="51" t="s">
        <v>302</v>
      </c>
      <c r="B9" s="96" t="s">
        <v>263</v>
      </c>
      <c r="C9" s="52" t="s">
        <v>572</v>
      </c>
      <c r="D9" s="53"/>
      <c r="E9" s="53"/>
      <c r="F9" s="53"/>
      <c r="G9" s="53" t="s">
        <v>584</v>
      </c>
      <c r="H9" s="53" t="s">
        <v>584</v>
      </c>
      <c r="I9" s="53" t="s">
        <v>584</v>
      </c>
      <c r="J9" s="54"/>
    </row>
    <row r="10" spans="1:10" ht="8.4" customHeight="1" x14ac:dyDescent="0.3">
      <c r="A10" s="38"/>
      <c r="B10" s="38"/>
      <c r="C10" s="38"/>
      <c r="D10" s="38"/>
      <c r="E10" s="38"/>
      <c r="F10" s="38"/>
      <c r="G10" s="38"/>
      <c r="H10" s="38"/>
      <c r="I10" s="38"/>
      <c r="J10" s="38"/>
    </row>
    <row r="11" spans="1:10" ht="16.8" x14ac:dyDescent="0.3">
      <c r="A11" s="38"/>
      <c r="B11" s="38"/>
      <c r="C11" s="38"/>
      <c r="D11" s="38"/>
      <c r="E11" s="38"/>
      <c r="F11" s="38"/>
      <c r="G11" s="38"/>
      <c r="H11" s="181" t="s">
        <v>783</v>
      </c>
      <c r="I11" s="181"/>
      <c r="J11" s="181"/>
    </row>
    <row r="12" spans="1:10" ht="16.8" x14ac:dyDescent="0.3">
      <c r="A12" s="38"/>
      <c r="B12" s="38"/>
      <c r="C12" s="38"/>
      <c r="D12" s="38"/>
      <c r="E12" s="38"/>
      <c r="F12" s="38"/>
      <c r="G12" s="38"/>
      <c r="H12" s="178" t="s">
        <v>759</v>
      </c>
      <c r="I12" s="178"/>
      <c r="J12" s="178"/>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178" t="s">
        <v>1</v>
      </c>
      <c r="I17" s="178"/>
      <c r="J17" s="178"/>
    </row>
    <row r="18" spans="1:10" ht="16.8" x14ac:dyDescent="0.3">
      <c r="A18" s="38"/>
      <c r="B18" s="38"/>
      <c r="C18" s="38"/>
      <c r="D18" s="38"/>
      <c r="E18" s="38"/>
      <c r="F18" s="38"/>
      <c r="G18" s="38"/>
      <c r="H18" s="38"/>
      <c r="I18" s="38"/>
      <c r="J18" s="38"/>
    </row>
  </sheetData>
  <autoFilter ref="A5:J9"/>
  <mergeCells count="6">
    <mergeCell ref="H17:J17"/>
    <mergeCell ref="G1:J1"/>
    <mergeCell ref="A3:J3"/>
    <mergeCell ref="H11:J11"/>
    <mergeCell ref="H12:J12"/>
    <mergeCell ref="A1:D1"/>
  </mergeCells>
  <pageMargins left="0.69" right="0.28000000000000003" top="0.49" bottom="0.5" header="0.3" footer="0.3"/>
  <pageSetup paperSize="9" scale="90" orientation="landscape" horizontalDpi="0" verticalDpi="0"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zoomScale="80" zoomScaleNormal="80" workbookViewId="0">
      <selection activeCell="E7" sqref="E7"/>
    </sheetView>
  </sheetViews>
  <sheetFormatPr defaultColWidth="8.88671875" defaultRowHeight="13.2" x14ac:dyDescent="0.25"/>
  <cols>
    <col min="1" max="1" width="8.88671875" style="91"/>
    <col min="2" max="2" width="23.5546875" style="91" customWidth="1"/>
    <col min="3" max="3" width="17.44140625" style="91" hidden="1" customWidth="1"/>
    <col min="4" max="4" width="17" style="91" customWidth="1"/>
    <col min="5" max="5" width="13.5546875" style="91" customWidth="1"/>
    <col min="6" max="6" width="14.6640625" style="91" customWidth="1"/>
    <col min="7" max="7" width="14.109375" style="91" customWidth="1"/>
    <col min="8" max="8" width="14.6640625" style="91" customWidth="1"/>
    <col min="9" max="9" width="15.109375" style="91" customWidth="1"/>
    <col min="10" max="10" width="32.66406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73.95" customHeight="1" x14ac:dyDescent="0.25">
      <c r="A3" s="172" t="s">
        <v>793</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 customHeight="1" x14ac:dyDescent="0.25">
      <c r="A6" s="68" t="s">
        <v>299</v>
      </c>
      <c r="B6" s="89" t="s">
        <v>11</v>
      </c>
      <c r="C6" s="69" t="s">
        <v>570</v>
      </c>
      <c r="D6" s="47"/>
      <c r="E6" s="47"/>
      <c r="F6" s="47" t="s">
        <v>548</v>
      </c>
      <c r="G6" s="47" t="s">
        <v>595</v>
      </c>
      <c r="H6" s="47" t="s">
        <v>595</v>
      </c>
      <c r="I6" s="47" t="s">
        <v>595</v>
      </c>
      <c r="J6" s="48"/>
    </row>
    <row r="7" spans="1:10" ht="33" customHeight="1" x14ac:dyDescent="0.25">
      <c r="A7" s="44" t="s">
        <v>300</v>
      </c>
      <c r="B7" s="45" t="s">
        <v>27</v>
      </c>
      <c r="C7" s="46" t="s">
        <v>570</v>
      </c>
      <c r="D7" s="47"/>
      <c r="E7" s="47"/>
      <c r="F7" s="47" t="s">
        <v>548</v>
      </c>
      <c r="G7" s="47" t="s">
        <v>595</v>
      </c>
      <c r="H7" s="47" t="s">
        <v>595</v>
      </c>
      <c r="I7" s="47" t="s">
        <v>595</v>
      </c>
      <c r="J7" s="48"/>
    </row>
    <row r="8" spans="1:10" ht="33" customHeight="1" x14ac:dyDescent="0.25">
      <c r="A8" s="44" t="s">
        <v>301</v>
      </c>
      <c r="B8" s="45" t="s">
        <v>63</v>
      </c>
      <c r="C8" s="46" t="s">
        <v>570</v>
      </c>
      <c r="D8" s="47"/>
      <c r="E8" s="47"/>
      <c r="F8" s="47" t="s">
        <v>548</v>
      </c>
      <c r="G8" s="47" t="s">
        <v>595</v>
      </c>
      <c r="H8" s="47" t="s">
        <v>595</v>
      </c>
      <c r="I8" s="47" t="s">
        <v>595</v>
      </c>
      <c r="J8" s="48"/>
    </row>
    <row r="9" spans="1:10" ht="33" customHeight="1" x14ac:dyDescent="0.25">
      <c r="A9" s="44" t="s">
        <v>302</v>
      </c>
      <c r="B9" s="45" t="s">
        <v>215</v>
      </c>
      <c r="C9" s="46" t="s">
        <v>570</v>
      </c>
      <c r="D9" s="47"/>
      <c r="E9" s="47"/>
      <c r="F9" s="47" t="s">
        <v>548</v>
      </c>
      <c r="G9" s="47" t="s">
        <v>595</v>
      </c>
      <c r="H9" s="47" t="s">
        <v>595</v>
      </c>
      <c r="I9" s="47" t="s">
        <v>595</v>
      </c>
      <c r="J9" s="48"/>
    </row>
    <row r="10" spans="1:10" ht="33" customHeight="1" x14ac:dyDescent="0.25">
      <c r="A10" s="44" t="s">
        <v>303</v>
      </c>
      <c r="B10" s="45" t="s">
        <v>233</v>
      </c>
      <c r="C10" s="46" t="s">
        <v>570</v>
      </c>
      <c r="D10" s="47"/>
      <c r="E10" s="47"/>
      <c r="F10" s="47" t="s">
        <v>548</v>
      </c>
      <c r="G10" s="47" t="s">
        <v>595</v>
      </c>
      <c r="H10" s="47" t="s">
        <v>595</v>
      </c>
      <c r="I10" s="47" t="s">
        <v>595</v>
      </c>
      <c r="J10" s="48"/>
    </row>
    <row r="11" spans="1:10" ht="33" customHeight="1" x14ac:dyDescent="0.25">
      <c r="A11" s="44" t="s">
        <v>304</v>
      </c>
      <c r="B11" s="45" t="s">
        <v>298</v>
      </c>
      <c r="C11" s="46" t="s">
        <v>570</v>
      </c>
      <c r="D11" s="47"/>
      <c r="E11" s="47"/>
      <c r="F11" s="47" t="s">
        <v>548</v>
      </c>
      <c r="G11" s="47" t="s">
        <v>595</v>
      </c>
      <c r="H11" s="47" t="s">
        <v>595</v>
      </c>
      <c r="I11" s="47" t="s">
        <v>595</v>
      </c>
      <c r="J11" s="48"/>
    </row>
    <row r="12" spans="1:10" ht="33" customHeight="1" x14ac:dyDescent="0.25">
      <c r="A12" s="44" t="s">
        <v>305</v>
      </c>
      <c r="B12" s="45" t="s">
        <v>290</v>
      </c>
      <c r="C12" s="46" t="s">
        <v>570</v>
      </c>
      <c r="D12" s="47"/>
      <c r="E12" s="47"/>
      <c r="F12" s="47" t="s">
        <v>548</v>
      </c>
      <c r="G12" s="47" t="s">
        <v>595</v>
      </c>
      <c r="H12" s="47" t="s">
        <v>595</v>
      </c>
      <c r="I12" s="47" t="s">
        <v>595</v>
      </c>
      <c r="J12" s="48"/>
    </row>
    <row r="13" spans="1:10" ht="33" customHeight="1" x14ac:dyDescent="0.25">
      <c r="A13" s="44" t="s">
        <v>306</v>
      </c>
      <c r="B13" s="45" t="s">
        <v>261</v>
      </c>
      <c r="C13" s="46" t="s">
        <v>570</v>
      </c>
      <c r="D13" s="47"/>
      <c r="E13" s="47"/>
      <c r="F13" s="47" t="s">
        <v>548</v>
      </c>
      <c r="G13" s="47" t="s">
        <v>595</v>
      </c>
      <c r="H13" s="47" t="s">
        <v>595</v>
      </c>
      <c r="I13" s="47" t="s">
        <v>595</v>
      </c>
      <c r="J13" s="48"/>
    </row>
    <row r="14" spans="1:10" ht="33" customHeight="1" x14ac:dyDescent="0.25">
      <c r="A14" s="44" t="s">
        <v>307</v>
      </c>
      <c r="B14" s="45" t="s">
        <v>211</v>
      </c>
      <c r="C14" s="46" t="s">
        <v>570</v>
      </c>
      <c r="D14" s="47"/>
      <c r="E14" s="47"/>
      <c r="F14" s="47" t="s">
        <v>548</v>
      </c>
      <c r="G14" s="47" t="s">
        <v>595</v>
      </c>
      <c r="H14" s="47" t="s">
        <v>595</v>
      </c>
      <c r="I14" s="47" t="s">
        <v>595</v>
      </c>
      <c r="J14" s="48"/>
    </row>
    <row r="15" spans="1:10" ht="31.2" customHeight="1" x14ac:dyDescent="0.25">
      <c r="A15" s="44" t="s">
        <v>308</v>
      </c>
      <c r="B15" s="45" t="s">
        <v>226</v>
      </c>
      <c r="C15" s="46" t="s">
        <v>570</v>
      </c>
      <c r="D15" s="47"/>
      <c r="E15" s="47"/>
      <c r="F15" s="47"/>
      <c r="G15" s="47" t="s">
        <v>584</v>
      </c>
      <c r="H15" s="47" t="s">
        <v>584</v>
      </c>
      <c r="I15" s="47" t="s">
        <v>584</v>
      </c>
      <c r="J15" s="48"/>
    </row>
    <row r="16" spans="1:10" ht="33" customHeight="1" x14ac:dyDescent="0.25">
      <c r="A16" s="44" t="s">
        <v>309</v>
      </c>
      <c r="B16" s="45" t="s">
        <v>214</v>
      </c>
      <c r="C16" s="46" t="s">
        <v>570</v>
      </c>
      <c r="D16" s="47" t="s">
        <v>763</v>
      </c>
      <c r="E16" s="47"/>
      <c r="F16" s="47"/>
      <c r="G16" s="47" t="s">
        <v>584</v>
      </c>
      <c r="H16" s="47" t="s">
        <v>584</v>
      </c>
      <c r="I16" s="47" t="s">
        <v>584</v>
      </c>
      <c r="J16" s="48"/>
    </row>
    <row r="17" spans="1:10" ht="33" customHeight="1" x14ac:dyDescent="0.25">
      <c r="A17" s="44" t="s">
        <v>310</v>
      </c>
      <c r="B17" s="45" t="s">
        <v>64</v>
      </c>
      <c r="C17" s="46" t="s">
        <v>570</v>
      </c>
      <c r="D17" s="47"/>
      <c r="E17" s="47"/>
      <c r="F17" s="47"/>
      <c r="G17" s="47" t="s">
        <v>584</v>
      </c>
      <c r="H17" s="47" t="s">
        <v>584</v>
      </c>
      <c r="I17" s="47" t="s">
        <v>584</v>
      </c>
      <c r="J17" s="48"/>
    </row>
    <row r="18" spans="1:10" ht="33" customHeight="1" x14ac:dyDescent="0.25">
      <c r="A18" s="44" t="s">
        <v>311</v>
      </c>
      <c r="B18" s="45" t="s">
        <v>243</v>
      </c>
      <c r="C18" s="46" t="s">
        <v>570</v>
      </c>
      <c r="D18" s="47"/>
      <c r="E18" s="47"/>
      <c r="F18" s="47"/>
      <c r="G18" s="47" t="s">
        <v>584</v>
      </c>
      <c r="H18" s="47" t="s">
        <v>584</v>
      </c>
      <c r="I18" s="47" t="s">
        <v>584</v>
      </c>
      <c r="J18" s="48"/>
    </row>
    <row r="19" spans="1:10" ht="33" customHeight="1" x14ac:dyDescent="0.25">
      <c r="A19" s="44" t="s">
        <v>312</v>
      </c>
      <c r="B19" s="45" t="s">
        <v>232</v>
      </c>
      <c r="C19" s="46" t="s">
        <v>570</v>
      </c>
      <c r="D19" s="47"/>
      <c r="E19" s="47"/>
      <c r="F19" s="47"/>
      <c r="G19" s="47" t="s">
        <v>584</v>
      </c>
      <c r="H19" s="47" t="s">
        <v>584</v>
      </c>
      <c r="I19" s="47" t="s">
        <v>584</v>
      </c>
      <c r="J19" s="48"/>
    </row>
    <row r="20" spans="1:10" ht="33" customHeight="1" x14ac:dyDescent="0.25">
      <c r="A20" s="44" t="s">
        <v>313</v>
      </c>
      <c r="B20" s="45" t="s">
        <v>218</v>
      </c>
      <c r="C20" s="46" t="s">
        <v>570</v>
      </c>
      <c r="D20" s="47"/>
      <c r="E20" s="47"/>
      <c r="F20" s="47"/>
      <c r="G20" s="47" t="s">
        <v>584</v>
      </c>
      <c r="H20" s="47" t="s">
        <v>584</v>
      </c>
      <c r="I20" s="47" t="s">
        <v>584</v>
      </c>
      <c r="J20" s="48"/>
    </row>
    <row r="21" spans="1:10" ht="33" customHeight="1" x14ac:dyDescent="0.25">
      <c r="A21" s="44" t="s">
        <v>314</v>
      </c>
      <c r="B21" s="45" t="s">
        <v>76</v>
      </c>
      <c r="C21" s="46" t="s">
        <v>570</v>
      </c>
      <c r="D21" s="47"/>
      <c r="E21" s="47" t="s">
        <v>694</v>
      </c>
      <c r="F21" s="47"/>
      <c r="G21" s="47" t="s">
        <v>584</v>
      </c>
      <c r="H21" s="47" t="s">
        <v>584</v>
      </c>
      <c r="I21" s="47" t="s">
        <v>584</v>
      </c>
      <c r="J21" s="48"/>
    </row>
    <row r="22" spans="1:10" ht="33" customHeight="1" x14ac:dyDescent="0.25">
      <c r="A22" s="44" t="s">
        <v>315</v>
      </c>
      <c r="B22" s="45" t="s">
        <v>257</v>
      </c>
      <c r="C22" s="46" t="s">
        <v>570</v>
      </c>
      <c r="D22" s="47" t="s">
        <v>684</v>
      </c>
      <c r="E22" s="47"/>
      <c r="F22" s="47"/>
      <c r="G22" s="47" t="s">
        <v>595</v>
      </c>
      <c r="H22" s="47" t="s">
        <v>584</v>
      </c>
      <c r="I22" s="47" t="s">
        <v>584</v>
      </c>
      <c r="J22" s="48"/>
    </row>
    <row r="23" spans="1:10" ht="33" customHeight="1" x14ac:dyDescent="0.25">
      <c r="A23" s="44" t="s">
        <v>316</v>
      </c>
      <c r="B23" s="45" t="s">
        <v>251</v>
      </c>
      <c r="C23" s="46" t="s">
        <v>570</v>
      </c>
      <c r="D23" s="47"/>
      <c r="E23" s="47"/>
      <c r="F23" s="47"/>
      <c r="G23" s="47" t="s">
        <v>584</v>
      </c>
      <c r="H23" s="47" t="s">
        <v>584</v>
      </c>
      <c r="I23" s="47" t="s">
        <v>584</v>
      </c>
      <c r="J23" s="48"/>
    </row>
    <row r="24" spans="1:10" ht="33" customHeight="1" x14ac:dyDescent="0.25">
      <c r="A24" s="44" t="s">
        <v>317</v>
      </c>
      <c r="B24" s="45" t="s">
        <v>255</v>
      </c>
      <c r="C24" s="46" t="s">
        <v>570</v>
      </c>
      <c r="D24" s="47"/>
      <c r="E24" s="47"/>
      <c r="F24" s="47"/>
      <c r="G24" s="47" t="s">
        <v>584</v>
      </c>
      <c r="H24" s="47" t="s">
        <v>584</v>
      </c>
      <c r="I24" s="47" t="s">
        <v>584</v>
      </c>
      <c r="J24" s="48"/>
    </row>
    <row r="25" spans="1:10" ht="33" customHeight="1" x14ac:dyDescent="0.25">
      <c r="A25" s="44" t="s">
        <v>318</v>
      </c>
      <c r="B25" s="45" t="s">
        <v>252</v>
      </c>
      <c r="C25" s="46" t="s">
        <v>570</v>
      </c>
      <c r="D25" s="47"/>
      <c r="E25" s="47"/>
      <c r="F25" s="47"/>
      <c r="G25" s="47" t="s">
        <v>584</v>
      </c>
      <c r="H25" s="47" t="s">
        <v>584</v>
      </c>
      <c r="I25" s="47" t="s">
        <v>584</v>
      </c>
      <c r="J25" s="48"/>
    </row>
    <row r="26" spans="1:10" ht="33" customHeight="1" x14ac:dyDescent="0.25">
      <c r="A26" s="44" t="s">
        <v>319</v>
      </c>
      <c r="B26" s="45" t="s">
        <v>220</v>
      </c>
      <c r="C26" s="46" t="s">
        <v>570</v>
      </c>
      <c r="D26" s="47"/>
      <c r="E26" s="47"/>
      <c r="F26" s="47"/>
      <c r="G26" s="47" t="s">
        <v>584</v>
      </c>
      <c r="H26" s="47" t="s">
        <v>584</v>
      </c>
      <c r="I26" s="47" t="s">
        <v>584</v>
      </c>
      <c r="J26" s="48" t="s">
        <v>725</v>
      </c>
    </row>
    <row r="27" spans="1:10" ht="33" customHeight="1" x14ac:dyDescent="0.25">
      <c r="A27" s="44" t="s">
        <v>320</v>
      </c>
      <c r="B27" s="45" t="s">
        <v>288</v>
      </c>
      <c r="C27" s="46" t="s">
        <v>570</v>
      </c>
      <c r="D27" s="47"/>
      <c r="E27" s="47"/>
      <c r="F27" s="47"/>
      <c r="G27" s="47" t="s">
        <v>595</v>
      </c>
      <c r="H27" s="47" t="s">
        <v>584</v>
      </c>
      <c r="I27" s="47" t="s">
        <v>584</v>
      </c>
      <c r="J27" s="48"/>
    </row>
    <row r="28" spans="1:10" ht="33" customHeight="1" x14ac:dyDescent="0.25">
      <c r="A28" s="44" t="s">
        <v>321</v>
      </c>
      <c r="B28" s="45" t="s">
        <v>212</v>
      </c>
      <c r="C28" s="46" t="s">
        <v>570</v>
      </c>
      <c r="D28" s="47"/>
      <c r="E28" s="47"/>
      <c r="F28" s="47"/>
      <c r="G28" s="47" t="s">
        <v>595</v>
      </c>
      <c r="H28" s="47" t="s">
        <v>584</v>
      </c>
      <c r="I28" s="47" t="s">
        <v>584</v>
      </c>
      <c r="J28" s="48"/>
    </row>
    <row r="29" spans="1:10" ht="33" customHeight="1" x14ac:dyDescent="0.25">
      <c r="A29" s="44" t="s">
        <v>322</v>
      </c>
      <c r="B29" s="45" t="s">
        <v>254</v>
      </c>
      <c r="C29" s="46" t="s">
        <v>570</v>
      </c>
      <c r="D29" s="47"/>
      <c r="E29" s="47"/>
      <c r="F29" s="47"/>
      <c r="G29" s="47" t="s">
        <v>584</v>
      </c>
      <c r="H29" s="47" t="s">
        <v>584</v>
      </c>
      <c r="I29" s="47" t="s">
        <v>584</v>
      </c>
      <c r="J29" s="48"/>
    </row>
    <row r="30" spans="1:10" ht="35.4" customHeight="1" x14ac:dyDescent="0.25">
      <c r="A30" s="44" t="s">
        <v>323</v>
      </c>
      <c r="B30" s="45" t="s">
        <v>256</v>
      </c>
      <c r="C30" s="46" t="s">
        <v>570</v>
      </c>
      <c r="D30" s="47"/>
      <c r="E30" s="47"/>
      <c r="F30" s="47"/>
      <c r="G30" s="47" t="s">
        <v>584</v>
      </c>
      <c r="H30" s="47" t="s">
        <v>584</v>
      </c>
      <c r="I30" s="47" t="s">
        <v>584</v>
      </c>
      <c r="J30" s="48"/>
    </row>
    <row r="31" spans="1:10" ht="33" customHeight="1" x14ac:dyDescent="0.25">
      <c r="A31" s="44" t="s">
        <v>324</v>
      </c>
      <c r="B31" s="45" t="s">
        <v>258</v>
      </c>
      <c r="C31" s="46" t="s">
        <v>570</v>
      </c>
      <c r="D31" s="47"/>
      <c r="E31" s="47"/>
      <c r="F31" s="47"/>
      <c r="G31" s="47" t="s">
        <v>584</v>
      </c>
      <c r="H31" s="47" t="s">
        <v>584</v>
      </c>
      <c r="I31" s="47" t="s">
        <v>584</v>
      </c>
      <c r="J31" s="48"/>
    </row>
    <row r="32" spans="1:10" ht="33" customHeight="1" x14ac:dyDescent="0.25">
      <c r="A32" s="44" t="s">
        <v>325</v>
      </c>
      <c r="B32" s="45" t="s">
        <v>250</v>
      </c>
      <c r="C32" s="46" t="s">
        <v>570</v>
      </c>
      <c r="D32" s="47"/>
      <c r="E32" s="47"/>
      <c r="F32" s="47"/>
      <c r="G32" s="47" t="s">
        <v>584</v>
      </c>
      <c r="H32" s="47" t="s">
        <v>584</v>
      </c>
      <c r="I32" s="47" t="s">
        <v>584</v>
      </c>
      <c r="J32" s="48"/>
    </row>
    <row r="33" spans="1:10" ht="50.4" x14ac:dyDescent="0.25">
      <c r="A33" s="44" t="s">
        <v>326</v>
      </c>
      <c r="B33" s="45" t="s">
        <v>726</v>
      </c>
      <c r="C33" s="46" t="s">
        <v>570</v>
      </c>
      <c r="D33" s="47"/>
      <c r="E33" s="47"/>
      <c r="F33" s="47"/>
      <c r="G33" s="47"/>
      <c r="H33" s="47" t="s">
        <v>584</v>
      </c>
      <c r="I33" s="47" t="s">
        <v>584</v>
      </c>
      <c r="J33" s="48" t="s">
        <v>766</v>
      </c>
    </row>
    <row r="34" spans="1:10" ht="55.95" customHeight="1" x14ac:dyDescent="0.25">
      <c r="A34" s="44" t="s">
        <v>327</v>
      </c>
      <c r="B34" s="45" t="s">
        <v>727</v>
      </c>
      <c r="C34" s="46" t="s">
        <v>570</v>
      </c>
      <c r="D34" s="47"/>
      <c r="E34" s="47"/>
      <c r="F34" s="47"/>
      <c r="G34" s="47"/>
      <c r="H34" s="47" t="s">
        <v>584</v>
      </c>
      <c r="I34" s="47" t="s">
        <v>584</v>
      </c>
      <c r="J34" s="48" t="s">
        <v>767</v>
      </c>
    </row>
    <row r="35" spans="1:10" ht="55.95" customHeight="1" x14ac:dyDescent="0.25">
      <c r="A35" s="51" t="s">
        <v>328</v>
      </c>
      <c r="B35" s="96" t="s">
        <v>728</v>
      </c>
      <c r="C35" s="52" t="s">
        <v>570</v>
      </c>
      <c r="D35" s="53"/>
      <c r="E35" s="53"/>
      <c r="F35" s="53"/>
      <c r="G35" s="53"/>
      <c r="H35" s="53" t="s">
        <v>584</v>
      </c>
      <c r="I35" s="53" t="s">
        <v>584</v>
      </c>
      <c r="J35" s="54" t="s">
        <v>767</v>
      </c>
    </row>
    <row r="36" spans="1:10" ht="8.4" customHeight="1" x14ac:dyDescent="0.3">
      <c r="A36" s="38"/>
      <c r="B36" s="38"/>
      <c r="C36" s="38"/>
      <c r="D36" s="38"/>
      <c r="E36" s="38"/>
      <c r="F36" s="38"/>
      <c r="G36" s="38"/>
      <c r="H36" s="38"/>
      <c r="I36" s="38"/>
      <c r="J36" s="38"/>
    </row>
    <row r="37" spans="1:10" ht="16.8" x14ac:dyDescent="0.3">
      <c r="A37" s="38"/>
      <c r="B37" s="38"/>
      <c r="C37" s="38"/>
      <c r="D37" s="38"/>
      <c r="E37" s="38"/>
      <c r="F37" s="38"/>
      <c r="G37" s="38"/>
      <c r="H37" s="181" t="s">
        <v>783</v>
      </c>
      <c r="I37" s="181"/>
      <c r="J37" s="181"/>
    </row>
    <row r="38" spans="1:10" ht="16.8" x14ac:dyDescent="0.3">
      <c r="A38" s="38"/>
      <c r="B38" s="38"/>
      <c r="C38" s="38"/>
      <c r="D38" s="38"/>
      <c r="E38" s="38"/>
      <c r="F38" s="38"/>
      <c r="G38" s="38"/>
      <c r="H38" s="178" t="s">
        <v>759</v>
      </c>
      <c r="I38" s="178"/>
      <c r="J38" s="178"/>
    </row>
    <row r="39" spans="1:10" ht="16.8" x14ac:dyDescent="0.3">
      <c r="A39" s="38"/>
      <c r="B39" s="38"/>
      <c r="C39" s="38"/>
      <c r="D39" s="38"/>
      <c r="E39" s="38"/>
      <c r="F39" s="38"/>
      <c r="G39" s="38"/>
      <c r="H39" s="33"/>
      <c r="I39" s="33"/>
      <c r="J39" s="33"/>
    </row>
    <row r="40" spans="1:10" ht="16.8" x14ac:dyDescent="0.3">
      <c r="A40" s="38"/>
      <c r="B40" s="38"/>
      <c r="C40" s="38"/>
      <c r="D40" s="38"/>
      <c r="E40" s="38"/>
      <c r="F40" s="38"/>
      <c r="G40" s="38"/>
      <c r="H40" s="33"/>
      <c r="I40" s="33"/>
      <c r="J40" s="33"/>
    </row>
    <row r="41" spans="1:10" ht="16.8" x14ac:dyDescent="0.3">
      <c r="A41" s="38"/>
      <c r="B41" s="38"/>
      <c r="C41" s="38"/>
      <c r="D41" s="38"/>
      <c r="E41" s="38"/>
      <c r="F41" s="38"/>
      <c r="G41" s="38"/>
      <c r="H41" s="33"/>
      <c r="I41" s="33"/>
      <c r="J41" s="33"/>
    </row>
    <row r="42" spans="1:10" ht="16.8" x14ac:dyDescent="0.3">
      <c r="A42" s="38"/>
      <c r="B42" s="38"/>
      <c r="C42" s="38"/>
      <c r="D42" s="38"/>
      <c r="E42" s="38"/>
      <c r="F42" s="38"/>
      <c r="G42" s="38"/>
      <c r="H42" s="33"/>
      <c r="I42" s="33"/>
      <c r="J42" s="33"/>
    </row>
    <row r="43" spans="1:10" ht="16.8" x14ac:dyDescent="0.3">
      <c r="A43" s="38"/>
      <c r="B43" s="38"/>
      <c r="C43" s="38"/>
      <c r="D43" s="38"/>
      <c r="E43" s="38"/>
      <c r="F43" s="38"/>
      <c r="G43" s="38"/>
      <c r="H43" s="33"/>
      <c r="I43" s="33"/>
      <c r="J43" s="33"/>
    </row>
    <row r="44" spans="1:10" ht="16.8" x14ac:dyDescent="0.3">
      <c r="A44" s="38"/>
      <c r="B44" s="38"/>
      <c r="C44" s="38"/>
      <c r="D44" s="38"/>
      <c r="E44" s="38"/>
      <c r="F44" s="38"/>
      <c r="G44" s="38"/>
      <c r="H44" s="178" t="s">
        <v>1</v>
      </c>
      <c r="I44" s="178"/>
      <c r="J44" s="178"/>
    </row>
  </sheetData>
  <autoFilter ref="A5:J35"/>
  <mergeCells count="6">
    <mergeCell ref="H44:J44"/>
    <mergeCell ref="G1:J1"/>
    <mergeCell ref="A3:J3"/>
    <mergeCell ref="H37:J37"/>
    <mergeCell ref="H38:J38"/>
    <mergeCell ref="A1:D1"/>
  </mergeCells>
  <pageMargins left="0.53" right="0.2" top="0.65" bottom="0.56999999999999995" header="0.3" footer="0.3"/>
  <pageSetup paperSize="9" scale="90" orientation="landscape" horizontalDpi="0" verticalDpi="0" r:id="rId1"/>
  <headerFooter>
    <oddFooter>Page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zoomScale="80" zoomScaleNormal="80" workbookViewId="0">
      <selection activeCell="E7" sqref="E7"/>
    </sheetView>
  </sheetViews>
  <sheetFormatPr defaultColWidth="8.88671875" defaultRowHeight="13.2" x14ac:dyDescent="0.25"/>
  <cols>
    <col min="1" max="1" width="8.88671875" style="91"/>
    <col min="2" max="2" width="24.88671875" style="91" customWidth="1"/>
    <col min="3" max="3" width="17.44140625" style="91" hidden="1" customWidth="1"/>
    <col min="4" max="4" width="17" style="91" customWidth="1"/>
    <col min="5" max="5" width="13.5546875" style="91" customWidth="1"/>
    <col min="6" max="6" width="14.6640625" style="91" customWidth="1"/>
    <col min="7" max="7" width="14.109375" style="91" customWidth="1"/>
    <col min="8" max="8" width="14.44140625" style="91" customWidth="1"/>
    <col min="9" max="9" width="14.88671875" style="91" customWidth="1"/>
    <col min="10" max="10" width="31.10937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73.95" customHeight="1" x14ac:dyDescent="0.25">
      <c r="A3" s="172" t="s">
        <v>794</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7</v>
      </c>
      <c r="C6" s="69" t="s">
        <v>566</v>
      </c>
      <c r="D6" s="47"/>
      <c r="E6" s="47"/>
      <c r="F6" s="47" t="s">
        <v>548</v>
      </c>
      <c r="G6" s="47" t="s">
        <v>595</v>
      </c>
      <c r="H6" s="50" t="s">
        <v>595</v>
      </c>
      <c r="I6" s="47" t="s">
        <v>595</v>
      </c>
      <c r="J6" s="48"/>
    </row>
    <row r="7" spans="1:10" ht="33.6" x14ac:dyDescent="0.25">
      <c r="A7" s="68" t="s">
        <v>300</v>
      </c>
      <c r="B7" s="45" t="s">
        <v>146</v>
      </c>
      <c r="C7" s="46" t="s">
        <v>566</v>
      </c>
      <c r="D7" s="47"/>
      <c r="E7" s="47"/>
      <c r="F7" s="47" t="s">
        <v>548</v>
      </c>
      <c r="G7" s="47" t="s">
        <v>584</v>
      </c>
      <c r="H7" s="50" t="s">
        <v>595</v>
      </c>
      <c r="I7" s="47" t="s">
        <v>595</v>
      </c>
      <c r="J7" s="48"/>
    </row>
    <row r="8" spans="1:10" ht="33.6" x14ac:dyDescent="0.25">
      <c r="A8" s="68" t="s">
        <v>301</v>
      </c>
      <c r="B8" s="45" t="s">
        <v>107</v>
      </c>
      <c r="C8" s="46" t="s">
        <v>566</v>
      </c>
      <c r="D8" s="47"/>
      <c r="E8" s="47"/>
      <c r="F8" s="47" t="s">
        <v>548</v>
      </c>
      <c r="G8" s="50" t="s">
        <v>584</v>
      </c>
      <c r="H8" s="47" t="s">
        <v>595</v>
      </c>
      <c r="I8" s="47" t="s">
        <v>595</v>
      </c>
      <c r="J8" s="49"/>
    </row>
    <row r="9" spans="1:10" ht="33.6" x14ac:dyDescent="0.25">
      <c r="A9" s="68" t="s">
        <v>302</v>
      </c>
      <c r="B9" s="45" t="s">
        <v>117</v>
      </c>
      <c r="C9" s="46" t="s">
        <v>566</v>
      </c>
      <c r="D9" s="47"/>
      <c r="E9" s="47"/>
      <c r="F9" s="47" t="s">
        <v>548</v>
      </c>
      <c r="G9" s="47" t="s">
        <v>584</v>
      </c>
      <c r="H9" s="47" t="s">
        <v>595</v>
      </c>
      <c r="I9" s="47" t="s">
        <v>595</v>
      </c>
      <c r="J9" s="49"/>
    </row>
    <row r="10" spans="1:10" ht="33.6" x14ac:dyDescent="0.25">
      <c r="A10" s="68" t="s">
        <v>303</v>
      </c>
      <c r="B10" s="45" t="s">
        <v>46</v>
      </c>
      <c r="C10" s="46" t="s">
        <v>566</v>
      </c>
      <c r="D10" s="47"/>
      <c r="E10" s="47"/>
      <c r="F10" s="47"/>
      <c r="G10" s="47" t="s">
        <v>584</v>
      </c>
      <c r="H10" s="50" t="s">
        <v>584</v>
      </c>
      <c r="I10" s="47" t="s">
        <v>584</v>
      </c>
      <c r="J10" s="48" t="s">
        <v>734</v>
      </c>
    </row>
    <row r="11" spans="1:10" ht="33.6" x14ac:dyDescent="0.25">
      <c r="A11" s="68" t="s">
        <v>304</v>
      </c>
      <c r="B11" s="45" t="s">
        <v>44</v>
      </c>
      <c r="C11" s="46" t="s">
        <v>566</v>
      </c>
      <c r="D11" s="47"/>
      <c r="E11" s="47"/>
      <c r="F11" s="47"/>
      <c r="G11" s="47" t="s">
        <v>584</v>
      </c>
      <c r="H11" s="50" t="s">
        <v>584</v>
      </c>
      <c r="I11" s="47" t="s">
        <v>584</v>
      </c>
      <c r="J11" s="48"/>
    </row>
    <row r="12" spans="1:10" ht="33.6" x14ac:dyDescent="0.25">
      <c r="A12" s="68" t="s">
        <v>305</v>
      </c>
      <c r="B12" s="45" t="s">
        <v>56</v>
      </c>
      <c r="C12" s="46" t="s">
        <v>566</v>
      </c>
      <c r="D12" s="47"/>
      <c r="E12" s="47"/>
      <c r="F12" s="47"/>
      <c r="G12" s="47" t="s">
        <v>595</v>
      </c>
      <c r="H12" s="50" t="s">
        <v>584</v>
      </c>
      <c r="I12" s="47" t="s">
        <v>584</v>
      </c>
      <c r="J12" s="48"/>
    </row>
    <row r="13" spans="1:10" ht="33.6" x14ac:dyDescent="0.25">
      <c r="A13" s="68" t="s">
        <v>306</v>
      </c>
      <c r="B13" s="45" t="s">
        <v>89</v>
      </c>
      <c r="C13" s="46" t="s">
        <v>566</v>
      </c>
      <c r="D13" s="47"/>
      <c r="E13" s="47"/>
      <c r="F13" s="47"/>
      <c r="G13" s="50" t="s">
        <v>584</v>
      </c>
      <c r="H13" s="47" t="s">
        <v>584</v>
      </c>
      <c r="I13" s="47" t="s">
        <v>584</v>
      </c>
      <c r="J13" s="49"/>
    </row>
    <row r="14" spans="1:10" ht="33.6" x14ac:dyDescent="0.25">
      <c r="A14" s="68" t="s">
        <v>307</v>
      </c>
      <c r="B14" s="45" t="s">
        <v>108</v>
      </c>
      <c r="C14" s="46" t="s">
        <v>566</v>
      </c>
      <c r="D14" s="47"/>
      <c r="E14" s="47"/>
      <c r="F14" s="47"/>
      <c r="G14" s="47" t="s">
        <v>584</v>
      </c>
      <c r="H14" s="47" t="s">
        <v>584</v>
      </c>
      <c r="I14" s="47" t="s">
        <v>584</v>
      </c>
      <c r="J14" s="48"/>
    </row>
    <row r="15" spans="1:10" ht="33.6" x14ac:dyDescent="0.25">
      <c r="A15" s="68" t="s">
        <v>308</v>
      </c>
      <c r="B15" s="45" t="s">
        <v>208</v>
      </c>
      <c r="C15" s="46" t="s">
        <v>566</v>
      </c>
      <c r="D15" s="47"/>
      <c r="E15" s="47"/>
      <c r="F15" s="47"/>
      <c r="G15" s="47" t="s">
        <v>595</v>
      </c>
      <c r="H15" s="47" t="s">
        <v>584</v>
      </c>
      <c r="I15" s="47" t="s">
        <v>584</v>
      </c>
      <c r="J15" s="48"/>
    </row>
    <row r="16" spans="1:10" ht="33.6" x14ac:dyDescent="0.25">
      <c r="A16" s="68" t="s">
        <v>309</v>
      </c>
      <c r="B16" s="45" t="s">
        <v>164</v>
      </c>
      <c r="C16" s="46" t="s">
        <v>566</v>
      </c>
      <c r="D16" s="47"/>
      <c r="E16" s="47"/>
      <c r="F16" s="47"/>
      <c r="G16" s="47" t="s">
        <v>595</v>
      </c>
      <c r="H16" s="47" t="s">
        <v>584</v>
      </c>
      <c r="I16" s="47" t="s">
        <v>584</v>
      </c>
      <c r="J16" s="48"/>
    </row>
    <row r="17" spans="1:10" ht="33.6" x14ac:dyDescent="0.25">
      <c r="A17" s="68" t="s">
        <v>310</v>
      </c>
      <c r="B17" s="45" t="s">
        <v>170</v>
      </c>
      <c r="C17" s="46" t="s">
        <v>566</v>
      </c>
      <c r="D17" s="47"/>
      <c r="E17" s="47"/>
      <c r="F17" s="47"/>
      <c r="G17" s="47" t="s">
        <v>584</v>
      </c>
      <c r="H17" s="47" t="s">
        <v>584</v>
      </c>
      <c r="I17" s="47" t="s">
        <v>584</v>
      </c>
      <c r="J17" s="48" t="s">
        <v>735</v>
      </c>
    </row>
    <row r="18" spans="1:10" ht="33.6" x14ac:dyDescent="0.25">
      <c r="A18" s="68" t="s">
        <v>311</v>
      </c>
      <c r="B18" s="45" t="s">
        <v>173</v>
      </c>
      <c r="C18" s="46" t="s">
        <v>566</v>
      </c>
      <c r="D18" s="47" t="s">
        <v>686</v>
      </c>
      <c r="E18" s="47"/>
      <c r="F18" s="47"/>
      <c r="G18" s="47" t="s">
        <v>584</v>
      </c>
      <c r="H18" s="47" t="s">
        <v>584</v>
      </c>
      <c r="I18" s="47" t="s">
        <v>584</v>
      </c>
      <c r="J18" s="49"/>
    </row>
    <row r="19" spans="1:10" ht="33.6" x14ac:dyDescent="0.25">
      <c r="A19" s="68" t="s">
        <v>312</v>
      </c>
      <c r="B19" s="45" t="s">
        <v>159</v>
      </c>
      <c r="C19" s="46" t="s">
        <v>566</v>
      </c>
      <c r="D19" s="47"/>
      <c r="E19" s="47"/>
      <c r="F19" s="47"/>
      <c r="G19" s="47" t="s">
        <v>584</v>
      </c>
      <c r="H19" s="47" t="s">
        <v>584</v>
      </c>
      <c r="I19" s="47" t="s">
        <v>584</v>
      </c>
      <c r="J19" s="48"/>
    </row>
    <row r="20" spans="1:10" ht="33.6" x14ac:dyDescent="0.25">
      <c r="A20" s="68" t="s">
        <v>313</v>
      </c>
      <c r="B20" s="45" t="s">
        <v>75</v>
      </c>
      <c r="C20" s="46" t="s">
        <v>566</v>
      </c>
      <c r="D20" s="47"/>
      <c r="E20" s="47"/>
      <c r="F20" s="47"/>
      <c r="G20" s="47" t="s">
        <v>595</v>
      </c>
      <c r="H20" s="47" t="s">
        <v>584</v>
      </c>
      <c r="I20" s="47" t="s">
        <v>584</v>
      </c>
      <c r="J20" s="48"/>
    </row>
    <row r="21" spans="1:10" ht="33.6" x14ac:dyDescent="0.25">
      <c r="A21" s="68" t="s">
        <v>314</v>
      </c>
      <c r="B21" s="45" t="s">
        <v>83</v>
      </c>
      <c r="C21" s="46" t="s">
        <v>566</v>
      </c>
      <c r="D21" s="47"/>
      <c r="E21" s="47"/>
      <c r="F21" s="47"/>
      <c r="G21" s="47" t="s">
        <v>595</v>
      </c>
      <c r="H21" s="47" t="s">
        <v>584</v>
      </c>
      <c r="I21" s="47" t="s">
        <v>584</v>
      </c>
      <c r="J21" s="48"/>
    </row>
    <row r="22" spans="1:10" ht="33.6" x14ac:dyDescent="0.25">
      <c r="A22" s="68" t="s">
        <v>315</v>
      </c>
      <c r="B22" s="45" t="s">
        <v>156</v>
      </c>
      <c r="C22" s="46" t="s">
        <v>566</v>
      </c>
      <c r="D22" s="47" t="s">
        <v>684</v>
      </c>
      <c r="E22" s="47"/>
      <c r="F22" s="47"/>
      <c r="G22" s="47" t="s">
        <v>595</v>
      </c>
      <c r="H22" s="47" t="s">
        <v>584</v>
      </c>
      <c r="I22" s="47" t="s">
        <v>584</v>
      </c>
      <c r="J22" s="48"/>
    </row>
    <row r="23" spans="1:10" ht="33.6" x14ac:dyDescent="0.25">
      <c r="A23" s="68" t="s">
        <v>316</v>
      </c>
      <c r="B23" s="45" t="s">
        <v>124</v>
      </c>
      <c r="C23" s="46" t="s">
        <v>566</v>
      </c>
      <c r="D23" s="47"/>
      <c r="E23" s="47"/>
      <c r="F23" s="47"/>
      <c r="G23" s="47" t="s">
        <v>595</v>
      </c>
      <c r="H23" s="47" t="s">
        <v>584</v>
      </c>
      <c r="I23" s="47" t="s">
        <v>584</v>
      </c>
      <c r="J23" s="48"/>
    </row>
    <row r="24" spans="1:10" ht="33.6" x14ac:dyDescent="0.25">
      <c r="A24" s="68" t="s">
        <v>317</v>
      </c>
      <c r="B24" s="45" t="s">
        <v>135</v>
      </c>
      <c r="C24" s="46" t="s">
        <v>566</v>
      </c>
      <c r="D24" s="47"/>
      <c r="E24" s="47"/>
      <c r="F24" s="47"/>
      <c r="G24" s="47" t="s">
        <v>584</v>
      </c>
      <c r="H24" s="47" t="s">
        <v>584</v>
      </c>
      <c r="I24" s="47" t="s">
        <v>584</v>
      </c>
      <c r="J24" s="48"/>
    </row>
    <row r="25" spans="1:10" ht="33.6" x14ac:dyDescent="0.25">
      <c r="A25" s="68" t="s">
        <v>318</v>
      </c>
      <c r="B25" s="45" t="s">
        <v>88</v>
      </c>
      <c r="C25" s="46" t="s">
        <v>566</v>
      </c>
      <c r="D25" s="47"/>
      <c r="E25" s="47"/>
      <c r="F25" s="47"/>
      <c r="G25" s="47" t="s">
        <v>595</v>
      </c>
      <c r="H25" s="47" t="s">
        <v>584</v>
      </c>
      <c r="I25" s="47" t="s">
        <v>584</v>
      </c>
      <c r="J25" s="49"/>
    </row>
    <row r="26" spans="1:10" ht="33.6" x14ac:dyDescent="0.25">
      <c r="A26" s="68" t="s">
        <v>319</v>
      </c>
      <c r="B26" s="45" t="s">
        <v>92</v>
      </c>
      <c r="C26" s="46" t="s">
        <v>566</v>
      </c>
      <c r="D26" s="47"/>
      <c r="E26" s="47"/>
      <c r="F26" s="47"/>
      <c r="G26" s="50" t="s">
        <v>584</v>
      </c>
      <c r="H26" s="47" t="s">
        <v>584</v>
      </c>
      <c r="I26" s="47" t="s">
        <v>584</v>
      </c>
      <c r="J26" s="49"/>
    </row>
    <row r="27" spans="1:10" ht="33.6" x14ac:dyDescent="0.25">
      <c r="A27" s="68" t="s">
        <v>320</v>
      </c>
      <c r="B27" s="45" t="s">
        <v>118</v>
      </c>
      <c r="C27" s="46" t="s">
        <v>566</v>
      </c>
      <c r="D27" s="47"/>
      <c r="E27" s="47"/>
      <c r="F27" s="47"/>
      <c r="G27" s="47" t="s">
        <v>595</v>
      </c>
      <c r="H27" s="47" t="s">
        <v>584</v>
      </c>
      <c r="I27" s="47" t="s">
        <v>584</v>
      </c>
      <c r="J27" s="48"/>
    </row>
    <row r="28" spans="1:10" ht="33.6" x14ac:dyDescent="0.25">
      <c r="A28" s="68" t="s">
        <v>321</v>
      </c>
      <c r="B28" s="45" t="s">
        <v>99</v>
      </c>
      <c r="C28" s="46" t="s">
        <v>566</v>
      </c>
      <c r="D28" s="47" t="s">
        <v>684</v>
      </c>
      <c r="E28" s="47"/>
      <c r="F28" s="47"/>
      <c r="G28" s="47" t="s">
        <v>584</v>
      </c>
      <c r="H28" s="47" t="s">
        <v>584</v>
      </c>
      <c r="I28" s="47" t="s">
        <v>584</v>
      </c>
      <c r="J28" s="48"/>
    </row>
    <row r="29" spans="1:10" ht="33.6" x14ac:dyDescent="0.25">
      <c r="A29" s="68" t="s">
        <v>322</v>
      </c>
      <c r="B29" s="45" t="s">
        <v>209</v>
      </c>
      <c r="C29" s="46" t="s">
        <v>566</v>
      </c>
      <c r="D29" s="47"/>
      <c r="E29" s="47"/>
      <c r="F29" s="47"/>
      <c r="G29" s="47" t="s">
        <v>597</v>
      </c>
      <c r="H29" s="47" t="s">
        <v>584</v>
      </c>
      <c r="I29" s="47" t="s">
        <v>584</v>
      </c>
      <c r="J29" s="48"/>
    </row>
    <row r="30" spans="1:10" ht="33.6" x14ac:dyDescent="0.25">
      <c r="A30" s="68" t="s">
        <v>323</v>
      </c>
      <c r="B30" s="45" t="s">
        <v>205</v>
      </c>
      <c r="C30" s="46" t="s">
        <v>566</v>
      </c>
      <c r="D30" s="47"/>
      <c r="E30" s="47"/>
      <c r="F30" s="47"/>
      <c r="G30" s="47" t="s">
        <v>584</v>
      </c>
      <c r="H30" s="47" t="s">
        <v>584</v>
      </c>
      <c r="I30" s="47" t="s">
        <v>584</v>
      </c>
      <c r="J30" s="48"/>
    </row>
    <row r="31" spans="1:10" ht="33.6" x14ac:dyDescent="0.25">
      <c r="A31" s="68" t="s">
        <v>324</v>
      </c>
      <c r="B31" s="45" t="s">
        <v>206</v>
      </c>
      <c r="C31" s="46" t="s">
        <v>566</v>
      </c>
      <c r="D31" s="47"/>
      <c r="E31" s="47"/>
      <c r="F31" s="47"/>
      <c r="G31" s="47" t="s">
        <v>584</v>
      </c>
      <c r="H31" s="47" t="s">
        <v>584</v>
      </c>
      <c r="I31" s="47" t="s">
        <v>584</v>
      </c>
      <c r="J31" s="48"/>
    </row>
    <row r="32" spans="1:10" ht="33.6" x14ac:dyDescent="0.25">
      <c r="A32" s="68" t="s">
        <v>325</v>
      </c>
      <c r="B32" s="45" t="s">
        <v>136</v>
      </c>
      <c r="C32" s="46" t="s">
        <v>566</v>
      </c>
      <c r="D32" s="47"/>
      <c r="E32" s="47"/>
      <c r="F32" s="47"/>
      <c r="G32" s="47" t="s">
        <v>584</v>
      </c>
      <c r="H32" s="47" t="s">
        <v>584</v>
      </c>
      <c r="I32" s="47" t="s">
        <v>584</v>
      </c>
      <c r="J32" s="48"/>
    </row>
    <row r="33" spans="1:10" ht="33.6" x14ac:dyDescent="0.25">
      <c r="A33" s="68" t="s">
        <v>326</v>
      </c>
      <c r="B33" s="45" t="s">
        <v>95</v>
      </c>
      <c r="C33" s="46" t="s">
        <v>566</v>
      </c>
      <c r="D33" s="47"/>
      <c r="E33" s="47" t="s">
        <v>697</v>
      </c>
      <c r="F33" s="47"/>
      <c r="G33" s="47" t="s">
        <v>584</v>
      </c>
      <c r="H33" s="47" t="s">
        <v>584</v>
      </c>
      <c r="I33" s="47" t="s">
        <v>584</v>
      </c>
      <c r="J33" s="48"/>
    </row>
    <row r="34" spans="1:10" ht="33.6" x14ac:dyDescent="0.25">
      <c r="A34" s="68" t="s">
        <v>327</v>
      </c>
      <c r="B34" s="45" t="s">
        <v>112</v>
      </c>
      <c r="C34" s="46" t="s">
        <v>566</v>
      </c>
      <c r="D34" s="47"/>
      <c r="E34" s="47" t="s">
        <v>698</v>
      </c>
      <c r="F34" s="47"/>
      <c r="G34" s="47" t="s">
        <v>595</v>
      </c>
      <c r="H34" s="47" t="s">
        <v>584</v>
      </c>
      <c r="I34" s="47" t="s">
        <v>584</v>
      </c>
      <c r="J34" s="48"/>
    </row>
    <row r="35" spans="1:10" ht="33.6" x14ac:dyDescent="0.25">
      <c r="A35" s="68" t="s">
        <v>328</v>
      </c>
      <c r="B35" s="45" t="s">
        <v>175</v>
      </c>
      <c r="C35" s="46" t="s">
        <v>566</v>
      </c>
      <c r="D35" s="47" t="s">
        <v>688</v>
      </c>
      <c r="E35" s="47"/>
      <c r="F35" s="47"/>
      <c r="G35" s="47" t="s">
        <v>584</v>
      </c>
      <c r="H35" s="47" t="s">
        <v>584</v>
      </c>
      <c r="I35" s="50" t="s">
        <v>597</v>
      </c>
      <c r="J35" s="48"/>
    </row>
    <row r="36" spans="1:10" ht="67.2" x14ac:dyDescent="0.25">
      <c r="A36" s="51" t="s">
        <v>329</v>
      </c>
      <c r="B36" s="96" t="s">
        <v>188</v>
      </c>
      <c r="C36" s="52" t="s">
        <v>566</v>
      </c>
      <c r="D36" s="53" t="s">
        <v>682</v>
      </c>
      <c r="E36" s="53" t="s">
        <v>683</v>
      </c>
      <c r="F36" s="53"/>
      <c r="G36" s="53" t="s">
        <v>597</v>
      </c>
      <c r="H36" s="53" t="s">
        <v>596</v>
      </c>
      <c r="I36" s="95" t="s">
        <v>596</v>
      </c>
      <c r="J36" s="54" t="s">
        <v>784</v>
      </c>
    </row>
    <row r="37" spans="1:10" ht="8.4" customHeight="1" x14ac:dyDescent="0.3">
      <c r="A37" s="38"/>
      <c r="B37" s="38"/>
      <c r="C37" s="38"/>
      <c r="D37" s="38"/>
      <c r="E37" s="38"/>
      <c r="F37" s="38"/>
      <c r="G37" s="38"/>
      <c r="H37" s="38"/>
      <c r="I37" s="38"/>
      <c r="J37" s="38"/>
    </row>
    <row r="38" spans="1:10" ht="16.8" x14ac:dyDescent="0.3">
      <c r="A38" s="38"/>
      <c r="B38" s="38"/>
      <c r="C38" s="38"/>
      <c r="D38" s="38"/>
      <c r="E38" s="38"/>
      <c r="F38" s="38"/>
      <c r="G38" s="38"/>
      <c r="H38" s="181" t="s">
        <v>783</v>
      </c>
      <c r="I38" s="181"/>
      <c r="J38" s="181"/>
    </row>
    <row r="39" spans="1:10" ht="16.8" x14ac:dyDescent="0.3">
      <c r="A39" s="38"/>
      <c r="B39" s="38"/>
      <c r="C39" s="38"/>
      <c r="D39" s="38"/>
      <c r="E39" s="38"/>
      <c r="F39" s="38"/>
      <c r="G39" s="38"/>
      <c r="H39" s="178" t="s">
        <v>759</v>
      </c>
      <c r="I39" s="178"/>
      <c r="J39" s="178"/>
    </row>
    <row r="40" spans="1:10" ht="16.8" x14ac:dyDescent="0.3">
      <c r="A40" s="38"/>
      <c r="B40" s="38"/>
      <c r="C40" s="38"/>
      <c r="D40" s="38"/>
      <c r="E40" s="38"/>
      <c r="F40" s="38"/>
      <c r="G40" s="38"/>
      <c r="H40" s="33"/>
      <c r="I40" s="33"/>
      <c r="J40" s="33"/>
    </row>
    <row r="41" spans="1:10" ht="16.8" x14ac:dyDescent="0.3">
      <c r="A41" s="38"/>
      <c r="B41" s="38"/>
      <c r="C41" s="38"/>
      <c r="D41" s="38"/>
      <c r="E41" s="38"/>
      <c r="F41" s="38"/>
      <c r="G41" s="38"/>
      <c r="H41" s="33"/>
      <c r="I41" s="33"/>
      <c r="J41" s="33"/>
    </row>
    <row r="42" spans="1:10" ht="22.95" customHeight="1" x14ac:dyDescent="0.3">
      <c r="A42" s="38"/>
      <c r="B42" s="38"/>
      <c r="C42" s="38"/>
      <c r="D42" s="38"/>
      <c r="E42" s="38"/>
      <c r="F42" s="38"/>
      <c r="G42" s="38"/>
      <c r="H42" s="33"/>
      <c r="I42" s="33"/>
      <c r="J42" s="33"/>
    </row>
    <row r="43" spans="1:10" ht="16.8" x14ac:dyDescent="0.3">
      <c r="A43" s="38"/>
      <c r="B43" s="38"/>
      <c r="C43" s="38"/>
      <c r="D43" s="38"/>
      <c r="E43" s="38"/>
      <c r="F43" s="38"/>
      <c r="G43" s="38"/>
      <c r="H43" s="33"/>
      <c r="I43" s="33"/>
      <c r="J43" s="33"/>
    </row>
    <row r="44" spans="1:10" ht="16.8" x14ac:dyDescent="0.3">
      <c r="A44" s="38"/>
      <c r="B44" s="38"/>
      <c r="C44" s="38"/>
      <c r="D44" s="38"/>
      <c r="E44" s="38"/>
      <c r="F44" s="38"/>
      <c r="G44" s="38"/>
      <c r="H44" s="33"/>
      <c r="I44" s="33"/>
      <c r="J44" s="33"/>
    </row>
    <row r="45" spans="1:10" ht="16.8" x14ac:dyDescent="0.3">
      <c r="A45" s="38"/>
      <c r="B45" s="38"/>
      <c r="C45" s="38"/>
      <c r="D45" s="38"/>
      <c r="E45" s="38"/>
      <c r="F45" s="38"/>
      <c r="G45" s="38"/>
      <c r="H45" s="178" t="s">
        <v>1</v>
      </c>
      <c r="I45" s="178"/>
      <c r="J45" s="178"/>
    </row>
    <row r="46" spans="1:10" ht="16.8" x14ac:dyDescent="0.3">
      <c r="A46" s="38"/>
      <c r="B46" s="38"/>
      <c r="C46" s="38"/>
      <c r="D46" s="38"/>
      <c r="E46" s="38"/>
      <c r="F46" s="38"/>
      <c r="G46" s="38"/>
      <c r="H46" s="38"/>
      <c r="I46" s="38"/>
      <c r="J46" s="38"/>
    </row>
  </sheetData>
  <autoFilter ref="A5:J36"/>
  <mergeCells count="6">
    <mergeCell ref="H45:J45"/>
    <mergeCell ref="G1:J1"/>
    <mergeCell ref="A3:J3"/>
    <mergeCell ref="H38:J38"/>
    <mergeCell ref="H39:J39"/>
    <mergeCell ref="A1:D1"/>
  </mergeCells>
  <pageMargins left="0.56000000000000005" right="0.28000000000000003" top="0.52" bottom="0.54" header="0.3" footer="0.25"/>
  <pageSetup paperSize="9" scale="90" orientation="landscape" horizontalDpi="0" verticalDpi="0" r:id="rId1"/>
  <headerFooter>
    <oddFooter>Page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13" zoomScale="80" zoomScaleNormal="80" workbookViewId="0">
      <selection activeCell="B16" sqref="B16"/>
    </sheetView>
  </sheetViews>
  <sheetFormatPr defaultColWidth="8.88671875" defaultRowHeight="13.2" x14ac:dyDescent="0.25"/>
  <cols>
    <col min="1" max="1" width="8.88671875" style="91"/>
    <col min="2" max="2" width="25.6640625" style="91" customWidth="1"/>
    <col min="3" max="3" width="17.44140625" style="91" hidden="1" customWidth="1"/>
    <col min="4" max="4" width="17" style="91" customWidth="1"/>
    <col min="5" max="5" width="13.5546875" style="91" customWidth="1"/>
    <col min="6" max="6" width="14.6640625" style="91" customWidth="1"/>
    <col min="7" max="7" width="14.5546875" style="91" customWidth="1"/>
    <col min="8" max="9" width="15.33203125" style="91" customWidth="1"/>
    <col min="10" max="10" width="26.441406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73.95" customHeight="1" x14ac:dyDescent="0.25">
      <c r="A3" s="172" t="s">
        <v>795</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36</v>
      </c>
      <c r="C6" s="69" t="s">
        <v>564</v>
      </c>
      <c r="D6" s="47"/>
      <c r="E6" s="47"/>
      <c r="F6" s="47" t="s">
        <v>548</v>
      </c>
      <c r="G6" s="47" t="s">
        <v>595</v>
      </c>
      <c r="H6" s="47" t="s">
        <v>595</v>
      </c>
      <c r="I6" s="47" t="s">
        <v>595</v>
      </c>
      <c r="J6" s="48"/>
    </row>
    <row r="7" spans="1:10" ht="33.6" x14ac:dyDescent="0.25">
      <c r="A7" s="68" t="s">
        <v>300</v>
      </c>
      <c r="B7" s="45" t="s">
        <v>34</v>
      </c>
      <c r="C7" s="46" t="s">
        <v>564</v>
      </c>
      <c r="D7" s="47"/>
      <c r="E7" s="47"/>
      <c r="F7" s="47" t="s">
        <v>548</v>
      </c>
      <c r="G7" s="47" t="s">
        <v>595</v>
      </c>
      <c r="H7" s="47" t="s">
        <v>595</v>
      </c>
      <c r="I7" s="47" t="s">
        <v>595</v>
      </c>
      <c r="J7" s="48"/>
    </row>
    <row r="8" spans="1:10" ht="33.6" x14ac:dyDescent="0.25">
      <c r="A8" s="68" t="s">
        <v>301</v>
      </c>
      <c r="B8" s="45" t="s">
        <v>42</v>
      </c>
      <c r="C8" s="46" t="s">
        <v>564</v>
      </c>
      <c r="D8" s="47"/>
      <c r="E8" s="47"/>
      <c r="F8" s="47" t="s">
        <v>548</v>
      </c>
      <c r="G8" s="47" t="s">
        <v>595</v>
      </c>
      <c r="H8" s="50" t="s">
        <v>595</v>
      </c>
      <c r="I8" s="47" t="s">
        <v>595</v>
      </c>
      <c r="J8" s="48"/>
    </row>
    <row r="9" spans="1:10" ht="33.6" x14ac:dyDescent="0.25">
      <c r="A9" s="68" t="s">
        <v>302</v>
      </c>
      <c r="B9" s="45" t="s">
        <v>51</v>
      </c>
      <c r="C9" s="46" t="s">
        <v>564</v>
      </c>
      <c r="D9" s="47"/>
      <c r="E9" s="47"/>
      <c r="F9" s="47" t="s">
        <v>548</v>
      </c>
      <c r="G9" s="47" t="s">
        <v>595</v>
      </c>
      <c r="H9" s="47" t="s">
        <v>595</v>
      </c>
      <c r="I9" s="47" t="s">
        <v>595</v>
      </c>
      <c r="J9" s="48"/>
    </row>
    <row r="10" spans="1:10" ht="33.6" x14ac:dyDescent="0.25">
      <c r="A10" s="68" t="s">
        <v>303</v>
      </c>
      <c r="B10" s="45" t="s">
        <v>171</v>
      </c>
      <c r="C10" s="46" t="s">
        <v>564</v>
      </c>
      <c r="D10" s="47"/>
      <c r="E10" s="47"/>
      <c r="F10" s="47" t="s">
        <v>548</v>
      </c>
      <c r="G10" s="47" t="s">
        <v>595</v>
      </c>
      <c r="H10" s="47" t="s">
        <v>595</v>
      </c>
      <c r="I10" s="47" t="s">
        <v>595</v>
      </c>
      <c r="J10" s="48"/>
    </row>
    <row r="11" spans="1:10" ht="33.6" x14ac:dyDescent="0.25">
      <c r="A11" s="68" t="s">
        <v>304</v>
      </c>
      <c r="B11" s="45" t="s">
        <v>77</v>
      </c>
      <c r="C11" s="46" t="s">
        <v>564</v>
      </c>
      <c r="D11" s="47"/>
      <c r="E11" s="47"/>
      <c r="F11" s="47" t="s">
        <v>548</v>
      </c>
      <c r="G11" s="47" t="s">
        <v>584</v>
      </c>
      <c r="H11" s="47" t="s">
        <v>595</v>
      </c>
      <c r="I11" s="47" t="s">
        <v>595</v>
      </c>
      <c r="J11" s="48"/>
    </row>
    <row r="12" spans="1:10" ht="33.6" x14ac:dyDescent="0.25">
      <c r="A12" s="68" t="s">
        <v>305</v>
      </c>
      <c r="B12" s="45" t="s">
        <v>177</v>
      </c>
      <c r="C12" s="46" t="s">
        <v>564</v>
      </c>
      <c r="D12" s="47"/>
      <c r="E12" s="47"/>
      <c r="F12" s="47" t="s">
        <v>548</v>
      </c>
      <c r="G12" s="47" t="s">
        <v>595</v>
      </c>
      <c r="H12" s="47" t="s">
        <v>595</v>
      </c>
      <c r="I12" s="47" t="s">
        <v>595</v>
      </c>
      <c r="J12" s="48"/>
    </row>
    <row r="13" spans="1:10" ht="33.6" x14ac:dyDescent="0.25">
      <c r="A13" s="68" t="s">
        <v>306</v>
      </c>
      <c r="B13" s="45" t="s">
        <v>193</v>
      </c>
      <c r="C13" s="46" t="s">
        <v>564</v>
      </c>
      <c r="D13" s="47"/>
      <c r="E13" s="47"/>
      <c r="F13" s="47" t="s">
        <v>548</v>
      </c>
      <c r="G13" s="47" t="s">
        <v>595</v>
      </c>
      <c r="H13" s="47" t="s">
        <v>595</v>
      </c>
      <c r="I13" s="47" t="s">
        <v>595</v>
      </c>
      <c r="J13" s="48"/>
    </row>
    <row r="14" spans="1:10" ht="33.6" x14ac:dyDescent="0.25">
      <c r="A14" s="68" t="s">
        <v>307</v>
      </c>
      <c r="B14" s="45" t="s">
        <v>154</v>
      </c>
      <c r="C14" s="46" t="s">
        <v>564</v>
      </c>
      <c r="D14" s="47"/>
      <c r="E14" s="47"/>
      <c r="F14" s="47" t="s">
        <v>548</v>
      </c>
      <c r="G14" s="47" t="s">
        <v>595</v>
      </c>
      <c r="H14" s="47" t="s">
        <v>595</v>
      </c>
      <c r="I14" s="47" t="s">
        <v>595</v>
      </c>
      <c r="J14" s="48"/>
    </row>
    <row r="15" spans="1:10" ht="33.6" x14ac:dyDescent="0.25">
      <c r="A15" s="68" t="s">
        <v>308</v>
      </c>
      <c r="B15" s="45" t="s">
        <v>113</v>
      </c>
      <c r="C15" s="46" t="s">
        <v>564</v>
      </c>
      <c r="D15" s="47"/>
      <c r="E15" s="47"/>
      <c r="F15" s="47" t="s">
        <v>548</v>
      </c>
      <c r="G15" s="47" t="s">
        <v>595</v>
      </c>
      <c r="H15" s="47" t="s">
        <v>595</v>
      </c>
      <c r="I15" s="47" t="s">
        <v>595</v>
      </c>
      <c r="J15" s="48"/>
    </row>
    <row r="16" spans="1:10" ht="33.6" x14ac:dyDescent="0.25">
      <c r="A16" s="68" t="s">
        <v>309</v>
      </c>
      <c r="B16" s="45" t="s">
        <v>123</v>
      </c>
      <c r="C16" s="46" t="s">
        <v>564</v>
      </c>
      <c r="D16" s="47"/>
      <c r="E16" s="47"/>
      <c r="F16" s="47" t="s">
        <v>548</v>
      </c>
      <c r="G16" s="47" t="s">
        <v>595</v>
      </c>
      <c r="H16" s="47" t="s">
        <v>595</v>
      </c>
      <c r="I16" s="47" t="s">
        <v>595</v>
      </c>
      <c r="J16" s="48"/>
    </row>
    <row r="17" spans="1:10" ht="33.6" x14ac:dyDescent="0.25">
      <c r="A17" s="68" t="s">
        <v>310</v>
      </c>
      <c r="B17" s="45" t="s">
        <v>127</v>
      </c>
      <c r="C17" s="46" t="s">
        <v>564</v>
      </c>
      <c r="D17" s="47"/>
      <c r="E17" s="47"/>
      <c r="F17" s="47" t="s">
        <v>548</v>
      </c>
      <c r="G17" s="47" t="s">
        <v>595</v>
      </c>
      <c r="H17" s="47" t="s">
        <v>595</v>
      </c>
      <c r="I17" s="47" t="s">
        <v>595</v>
      </c>
      <c r="J17" s="48"/>
    </row>
    <row r="18" spans="1:10" ht="33.6" x14ac:dyDescent="0.25">
      <c r="A18" s="68" t="s">
        <v>311</v>
      </c>
      <c r="B18" s="45" t="s">
        <v>204</v>
      </c>
      <c r="C18" s="46" t="s">
        <v>564</v>
      </c>
      <c r="D18" s="47"/>
      <c r="E18" s="47"/>
      <c r="F18" s="47" t="s">
        <v>548</v>
      </c>
      <c r="G18" s="47" t="s">
        <v>584</v>
      </c>
      <c r="H18" s="47" t="s">
        <v>595</v>
      </c>
      <c r="I18" s="47" t="s">
        <v>595</v>
      </c>
      <c r="J18" s="48"/>
    </row>
    <row r="19" spans="1:10" ht="33.6" x14ac:dyDescent="0.25">
      <c r="A19" s="68" t="s">
        <v>312</v>
      </c>
      <c r="B19" s="45" t="s">
        <v>57</v>
      </c>
      <c r="C19" s="46" t="s">
        <v>564</v>
      </c>
      <c r="D19" s="47" t="s">
        <v>689</v>
      </c>
      <c r="E19" s="47"/>
      <c r="F19" s="47" t="s">
        <v>548</v>
      </c>
      <c r="G19" s="47" t="s">
        <v>595</v>
      </c>
      <c r="H19" s="47" t="s">
        <v>584</v>
      </c>
      <c r="I19" s="47" t="s">
        <v>584</v>
      </c>
      <c r="J19" s="48"/>
    </row>
    <row r="20" spans="1:10" ht="33.6" x14ac:dyDescent="0.25">
      <c r="A20" s="68" t="s">
        <v>313</v>
      </c>
      <c r="B20" s="45" t="s">
        <v>138</v>
      </c>
      <c r="C20" s="46" t="s">
        <v>564</v>
      </c>
      <c r="D20" s="47" t="s">
        <v>689</v>
      </c>
      <c r="E20" s="47"/>
      <c r="F20" s="47" t="s">
        <v>548</v>
      </c>
      <c r="G20" s="47" t="s">
        <v>595</v>
      </c>
      <c r="H20" s="47" t="s">
        <v>584</v>
      </c>
      <c r="I20" s="47" t="s">
        <v>584</v>
      </c>
      <c r="J20" s="48"/>
    </row>
    <row r="21" spans="1:10" ht="42" customHeight="1" x14ac:dyDescent="0.25">
      <c r="A21" s="51" t="s">
        <v>314</v>
      </c>
      <c r="B21" s="96" t="s">
        <v>109</v>
      </c>
      <c r="C21" s="52" t="s">
        <v>564</v>
      </c>
      <c r="D21" s="53"/>
      <c r="E21" s="53"/>
      <c r="F21" s="53"/>
      <c r="G21" s="53" t="s">
        <v>584</v>
      </c>
      <c r="H21" s="53" t="s">
        <v>584</v>
      </c>
      <c r="I21" s="53" t="s">
        <v>584</v>
      </c>
      <c r="J21" s="54"/>
    </row>
    <row r="22" spans="1:10" ht="8.4" customHeight="1" x14ac:dyDescent="0.3">
      <c r="A22" s="38"/>
      <c r="B22" s="38"/>
      <c r="C22" s="38"/>
      <c r="D22" s="38"/>
      <c r="E22" s="38"/>
      <c r="F22" s="38"/>
      <c r="G22" s="38"/>
      <c r="H22" s="38"/>
      <c r="I22" s="38"/>
      <c r="J22" s="38"/>
    </row>
    <row r="23" spans="1:10" ht="16.8" x14ac:dyDescent="0.3">
      <c r="A23" s="38"/>
      <c r="B23" s="38"/>
      <c r="C23" s="38"/>
      <c r="D23" s="38"/>
      <c r="E23" s="38"/>
      <c r="F23" s="38"/>
      <c r="G23" s="38"/>
      <c r="H23" s="181" t="s">
        <v>783</v>
      </c>
      <c r="I23" s="181"/>
      <c r="J23" s="181"/>
    </row>
    <row r="24" spans="1:10" ht="16.8" x14ac:dyDescent="0.3">
      <c r="A24" s="38"/>
      <c r="B24" s="38"/>
      <c r="C24" s="38"/>
      <c r="D24" s="38"/>
      <c r="E24" s="38"/>
      <c r="F24" s="38"/>
      <c r="G24" s="38"/>
      <c r="H24" s="178" t="s">
        <v>759</v>
      </c>
      <c r="I24" s="178"/>
      <c r="J24" s="178"/>
    </row>
    <row r="25" spans="1:10" ht="16.8" x14ac:dyDescent="0.3">
      <c r="A25" s="38"/>
      <c r="B25" s="38"/>
      <c r="C25" s="38"/>
      <c r="D25" s="38"/>
      <c r="E25" s="38"/>
      <c r="F25" s="38"/>
      <c r="G25" s="38"/>
      <c r="H25" s="33"/>
      <c r="I25" s="33"/>
      <c r="J25" s="33"/>
    </row>
    <row r="26" spans="1:10" ht="16.8" x14ac:dyDescent="0.3">
      <c r="A26" s="38"/>
      <c r="B26" s="38"/>
      <c r="C26" s="38"/>
      <c r="D26" s="38"/>
      <c r="E26" s="38"/>
      <c r="F26" s="38"/>
      <c r="G26" s="38"/>
      <c r="H26" s="33"/>
      <c r="I26" s="33"/>
      <c r="J26" s="33"/>
    </row>
    <row r="27" spans="1:10" ht="16.8" x14ac:dyDescent="0.3">
      <c r="A27" s="38"/>
      <c r="B27" s="38"/>
      <c r="C27" s="38"/>
      <c r="D27" s="38"/>
      <c r="E27" s="38"/>
      <c r="F27" s="38"/>
      <c r="G27" s="38"/>
      <c r="H27" s="33"/>
      <c r="I27" s="33"/>
      <c r="J27" s="33"/>
    </row>
    <row r="28" spans="1:10" ht="16.8" x14ac:dyDescent="0.3">
      <c r="A28" s="38"/>
      <c r="B28" s="38"/>
      <c r="C28" s="38"/>
      <c r="D28" s="38"/>
      <c r="E28" s="38"/>
      <c r="F28" s="38"/>
      <c r="G28" s="38"/>
      <c r="H28" s="33"/>
      <c r="I28" s="33"/>
      <c r="J28" s="33"/>
    </row>
    <row r="29" spans="1:10" ht="16.8" x14ac:dyDescent="0.3">
      <c r="A29" s="38"/>
      <c r="B29" s="38"/>
      <c r="C29" s="38"/>
      <c r="D29" s="38"/>
      <c r="E29" s="38"/>
      <c r="F29" s="38"/>
      <c r="G29" s="38"/>
      <c r="H29" s="33"/>
      <c r="I29" s="33"/>
      <c r="J29" s="33"/>
    </row>
    <row r="30" spans="1:10" ht="16.8" x14ac:dyDescent="0.3">
      <c r="A30" s="38"/>
      <c r="B30" s="38"/>
      <c r="C30" s="38"/>
      <c r="D30" s="38"/>
      <c r="E30" s="38"/>
      <c r="F30" s="38"/>
      <c r="G30" s="38"/>
      <c r="H30" s="178" t="s">
        <v>1</v>
      </c>
      <c r="I30" s="178"/>
      <c r="J30" s="178"/>
    </row>
  </sheetData>
  <autoFilter ref="A5:J21"/>
  <mergeCells count="6">
    <mergeCell ref="H30:J30"/>
    <mergeCell ref="G1:J1"/>
    <mergeCell ref="A3:J3"/>
    <mergeCell ref="H23:J23"/>
    <mergeCell ref="H24:J24"/>
    <mergeCell ref="A1:D1"/>
  </mergeCells>
  <pageMargins left="0.56999999999999995" right="0.28000000000000003" top="0.49" bottom="0.49" header="0.3" footer="0.3"/>
  <pageSetup paperSize="9" scale="90" orientation="landscape" horizontalDpi="0" verticalDpi="0" r:id="rId1"/>
  <headerFooter>
    <oddFooter>Page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F13" sqref="F13"/>
    </sheetView>
  </sheetViews>
  <sheetFormatPr defaultColWidth="8.88671875" defaultRowHeight="13.2" x14ac:dyDescent="0.25"/>
  <cols>
    <col min="1" max="1" width="8.88671875" style="91"/>
    <col min="2" max="2" width="26.33203125" style="91" customWidth="1"/>
    <col min="3" max="3" width="17.44140625" style="91" hidden="1" customWidth="1"/>
    <col min="4" max="4" width="17" style="91" customWidth="1"/>
    <col min="5" max="5" width="13.5546875" style="91" customWidth="1"/>
    <col min="6" max="6" width="15.109375" style="91" customWidth="1"/>
    <col min="7" max="7" width="13.44140625" style="91" customWidth="1"/>
    <col min="8" max="8" width="13.6640625" style="91" customWidth="1"/>
    <col min="9" max="9" width="13.33203125" style="91" customWidth="1"/>
    <col min="10" max="10" width="27.66406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3" customHeight="1" x14ac:dyDescent="0.25">
      <c r="A2" s="94"/>
      <c r="B2" s="12"/>
      <c r="C2" s="94"/>
      <c r="D2" s="94"/>
      <c r="E2" s="94"/>
      <c r="F2" s="94"/>
      <c r="G2" s="94"/>
      <c r="H2" s="94"/>
      <c r="I2" s="11"/>
      <c r="J2" s="13"/>
    </row>
    <row r="3" spans="1:10" ht="73.95" customHeight="1" x14ac:dyDescent="0.25">
      <c r="A3" s="172" t="s">
        <v>796</v>
      </c>
      <c r="B3" s="172"/>
      <c r="C3" s="172"/>
      <c r="D3" s="172"/>
      <c r="E3" s="172"/>
      <c r="F3" s="172"/>
      <c r="G3" s="172"/>
      <c r="H3" s="172"/>
      <c r="I3" s="172"/>
      <c r="J3" s="172"/>
    </row>
    <row r="4" spans="1:10" ht="3"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28.2" customHeight="1" x14ac:dyDescent="0.25">
      <c r="A6" s="68" t="s">
        <v>299</v>
      </c>
      <c r="B6" s="89" t="s">
        <v>16</v>
      </c>
      <c r="C6" s="69" t="s">
        <v>701</v>
      </c>
      <c r="D6" s="47"/>
      <c r="E6" s="47"/>
      <c r="F6" s="47" t="s">
        <v>548</v>
      </c>
      <c r="G6" s="47" t="s">
        <v>595</v>
      </c>
      <c r="H6" s="47" t="s">
        <v>595</v>
      </c>
      <c r="I6" s="47" t="s">
        <v>595</v>
      </c>
      <c r="J6" s="48"/>
    </row>
    <row r="7" spans="1:10" ht="28.2" customHeight="1" x14ac:dyDescent="0.25">
      <c r="A7" s="68" t="s">
        <v>300</v>
      </c>
      <c r="B7" s="45" t="s">
        <v>35</v>
      </c>
      <c r="C7" s="46" t="s">
        <v>701</v>
      </c>
      <c r="D7" s="47" t="s">
        <v>684</v>
      </c>
      <c r="E7" s="47"/>
      <c r="F7" s="47"/>
      <c r="G7" s="47" t="s">
        <v>595</v>
      </c>
      <c r="H7" s="47" t="s">
        <v>584</v>
      </c>
      <c r="I7" s="47" t="s">
        <v>584</v>
      </c>
      <c r="J7" s="48"/>
    </row>
    <row r="8" spans="1:10" ht="28.2" customHeight="1" x14ac:dyDescent="0.25">
      <c r="A8" s="68" t="s">
        <v>301</v>
      </c>
      <c r="B8" s="45" t="s">
        <v>62</v>
      </c>
      <c r="C8" s="46" t="s">
        <v>701</v>
      </c>
      <c r="D8" s="47"/>
      <c r="E8" s="182" t="s">
        <v>753</v>
      </c>
      <c r="F8" s="183"/>
      <c r="G8" s="47" t="s">
        <v>584</v>
      </c>
      <c r="H8" s="47" t="s">
        <v>595</v>
      </c>
      <c r="I8" s="47" t="s">
        <v>595</v>
      </c>
      <c r="J8" s="48"/>
    </row>
    <row r="9" spans="1:10" ht="31.2" customHeight="1" x14ac:dyDescent="0.25">
      <c r="A9" s="68" t="s">
        <v>302</v>
      </c>
      <c r="B9" s="45" t="s">
        <v>86</v>
      </c>
      <c r="C9" s="46" t="s">
        <v>701</v>
      </c>
      <c r="D9" s="47"/>
      <c r="E9" s="47"/>
      <c r="F9" s="47" t="s">
        <v>548</v>
      </c>
      <c r="G9" s="47" t="s">
        <v>595</v>
      </c>
      <c r="H9" s="47" t="s">
        <v>595</v>
      </c>
      <c r="I9" s="47" t="s">
        <v>595</v>
      </c>
      <c r="J9" s="48"/>
    </row>
    <row r="10" spans="1:10" ht="28.2" customHeight="1" x14ac:dyDescent="0.25">
      <c r="A10" s="68" t="s">
        <v>303</v>
      </c>
      <c r="B10" s="45" t="s">
        <v>50</v>
      </c>
      <c r="C10" s="46" t="s">
        <v>701</v>
      </c>
      <c r="D10" s="47"/>
      <c r="E10" s="47"/>
      <c r="F10" s="47"/>
      <c r="G10" s="47" t="s">
        <v>595</v>
      </c>
      <c r="H10" s="47" t="s">
        <v>584</v>
      </c>
      <c r="I10" s="47" t="s">
        <v>584</v>
      </c>
      <c r="J10" s="48"/>
    </row>
    <row r="11" spans="1:10" ht="28.2" customHeight="1" x14ac:dyDescent="0.25">
      <c r="A11" s="68" t="s">
        <v>304</v>
      </c>
      <c r="B11" s="45" t="s">
        <v>87</v>
      </c>
      <c r="C11" s="46" t="s">
        <v>701</v>
      </c>
      <c r="D11" s="47" t="s">
        <v>689</v>
      </c>
      <c r="E11" s="47"/>
      <c r="F11" s="47"/>
      <c r="G11" s="47" t="s">
        <v>584</v>
      </c>
      <c r="H11" s="47" t="s">
        <v>584</v>
      </c>
      <c r="I11" s="47" t="s">
        <v>584</v>
      </c>
      <c r="J11" s="48"/>
    </row>
    <row r="12" spans="1:10" ht="28.2" customHeight="1" x14ac:dyDescent="0.25">
      <c r="A12" s="68" t="s">
        <v>305</v>
      </c>
      <c r="B12" s="45" t="s">
        <v>85</v>
      </c>
      <c r="C12" s="46" t="s">
        <v>701</v>
      </c>
      <c r="D12" s="47"/>
      <c r="E12" s="47"/>
      <c r="F12" s="47"/>
      <c r="G12" s="47" t="s">
        <v>595</v>
      </c>
      <c r="H12" s="47" t="s">
        <v>584</v>
      </c>
      <c r="I12" s="47" t="s">
        <v>584</v>
      </c>
      <c r="J12" s="48"/>
    </row>
    <row r="13" spans="1:10" ht="28.2" customHeight="1" x14ac:dyDescent="0.25">
      <c r="A13" s="68" t="s">
        <v>306</v>
      </c>
      <c r="B13" s="45" t="s">
        <v>115</v>
      </c>
      <c r="C13" s="46" t="s">
        <v>701</v>
      </c>
      <c r="D13" s="47" t="s">
        <v>684</v>
      </c>
      <c r="E13" s="47"/>
      <c r="F13" s="47"/>
      <c r="G13" s="47" t="s">
        <v>595</v>
      </c>
      <c r="H13" s="47" t="s">
        <v>584</v>
      </c>
      <c r="I13" s="47" t="s">
        <v>584</v>
      </c>
      <c r="J13" s="48"/>
    </row>
    <row r="14" spans="1:10" ht="28.2" customHeight="1" x14ac:dyDescent="0.25">
      <c r="A14" s="68" t="s">
        <v>307</v>
      </c>
      <c r="B14" s="45" t="s">
        <v>187</v>
      </c>
      <c r="C14" s="46" t="s">
        <v>701</v>
      </c>
      <c r="D14" s="47"/>
      <c r="E14" s="47"/>
      <c r="F14" s="47"/>
      <c r="G14" s="47" t="s">
        <v>584</v>
      </c>
      <c r="H14" s="47" t="s">
        <v>584</v>
      </c>
      <c r="I14" s="47" t="s">
        <v>584</v>
      </c>
      <c r="J14" s="48"/>
    </row>
    <row r="15" spans="1:10" ht="28.2" customHeight="1" x14ac:dyDescent="0.25">
      <c r="A15" s="68" t="s">
        <v>308</v>
      </c>
      <c r="B15" s="45" t="s">
        <v>10</v>
      </c>
      <c r="C15" s="46" t="s">
        <v>701</v>
      </c>
      <c r="D15" s="47"/>
      <c r="E15" s="47"/>
      <c r="F15" s="47"/>
      <c r="G15" s="47" t="s">
        <v>584</v>
      </c>
      <c r="H15" s="47" t="s">
        <v>584</v>
      </c>
      <c r="I15" s="47" t="s">
        <v>584</v>
      </c>
      <c r="J15" s="48"/>
    </row>
    <row r="16" spans="1:10" ht="28.2" customHeight="1" x14ac:dyDescent="0.25">
      <c r="A16" s="68" t="s">
        <v>309</v>
      </c>
      <c r="B16" s="45" t="s">
        <v>61</v>
      </c>
      <c r="C16" s="46" t="s">
        <v>701</v>
      </c>
      <c r="D16" s="47"/>
      <c r="E16" s="47"/>
      <c r="F16" s="47"/>
      <c r="G16" s="47" t="s">
        <v>595</v>
      </c>
      <c r="H16" s="47" t="s">
        <v>584</v>
      </c>
      <c r="I16" s="47" t="s">
        <v>584</v>
      </c>
      <c r="J16" s="48"/>
    </row>
    <row r="17" spans="1:10" ht="28.2" customHeight="1" x14ac:dyDescent="0.25">
      <c r="A17" s="68" t="s">
        <v>310</v>
      </c>
      <c r="B17" s="45" t="s">
        <v>36</v>
      </c>
      <c r="C17" s="46" t="s">
        <v>701</v>
      </c>
      <c r="D17" s="47" t="s">
        <v>684</v>
      </c>
      <c r="E17" s="47"/>
      <c r="F17" s="47"/>
      <c r="G17" s="47" t="s">
        <v>595</v>
      </c>
      <c r="H17" s="47" t="s">
        <v>584</v>
      </c>
      <c r="I17" s="47" t="s">
        <v>584</v>
      </c>
      <c r="J17" s="48"/>
    </row>
    <row r="18" spans="1:10" ht="28.2" customHeight="1" x14ac:dyDescent="0.25">
      <c r="A18" s="68" t="s">
        <v>311</v>
      </c>
      <c r="B18" s="45" t="s">
        <v>98</v>
      </c>
      <c r="C18" s="46" t="s">
        <v>701</v>
      </c>
      <c r="D18" s="47"/>
      <c r="E18" s="47"/>
      <c r="F18" s="47"/>
      <c r="G18" s="47" t="s">
        <v>584</v>
      </c>
      <c r="H18" s="47" t="s">
        <v>584</v>
      </c>
      <c r="I18" s="47" t="s">
        <v>584</v>
      </c>
      <c r="J18" s="48"/>
    </row>
    <row r="19" spans="1:10" ht="28.2" customHeight="1" x14ac:dyDescent="0.25">
      <c r="A19" s="68" t="s">
        <v>312</v>
      </c>
      <c r="B19" s="45" t="s">
        <v>585</v>
      </c>
      <c r="C19" s="46" t="s">
        <v>701</v>
      </c>
      <c r="D19" s="47"/>
      <c r="E19" s="47"/>
      <c r="F19" s="47"/>
      <c r="G19" s="47" t="s">
        <v>584</v>
      </c>
      <c r="H19" s="47" t="s">
        <v>584</v>
      </c>
      <c r="I19" s="47" t="s">
        <v>584</v>
      </c>
      <c r="J19" s="48"/>
    </row>
    <row r="20" spans="1:10" ht="28.2" customHeight="1" x14ac:dyDescent="0.25">
      <c r="A20" s="68" t="s">
        <v>313</v>
      </c>
      <c r="B20" s="45" t="s">
        <v>168</v>
      </c>
      <c r="C20" s="46" t="s">
        <v>701</v>
      </c>
      <c r="D20" s="47"/>
      <c r="E20" s="47" t="s">
        <v>737</v>
      </c>
      <c r="F20" s="47"/>
      <c r="G20" s="47" t="s">
        <v>595</v>
      </c>
      <c r="H20" s="47" t="s">
        <v>584</v>
      </c>
      <c r="I20" s="47" t="s">
        <v>584</v>
      </c>
      <c r="J20" s="48"/>
    </row>
    <row r="21" spans="1:10" ht="32.4" customHeight="1" x14ac:dyDescent="0.25">
      <c r="A21" s="68" t="s">
        <v>314</v>
      </c>
      <c r="B21" s="45" t="s">
        <v>91</v>
      </c>
      <c r="C21" s="46" t="s">
        <v>701</v>
      </c>
      <c r="D21" s="47" t="s">
        <v>686</v>
      </c>
      <c r="E21" s="47"/>
      <c r="F21" s="47"/>
      <c r="G21" s="47" t="s">
        <v>584</v>
      </c>
      <c r="H21" s="47" t="s">
        <v>584</v>
      </c>
      <c r="I21" s="47" t="s">
        <v>584</v>
      </c>
      <c r="J21" s="48"/>
    </row>
    <row r="22" spans="1:10" ht="28.2" customHeight="1" x14ac:dyDescent="0.25">
      <c r="A22" s="68" t="s">
        <v>315</v>
      </c>
      <c r="B22" s="45" t="s">
        <v>176</v>
      </c>
      <c r="C22" s="46" t="s">
        <v>701</v>
      </c>
      <c r="D22" s="47"/>
      <c r="E22" s="47"/>
      <c r="F22" s="47"/>
      <c r="G22" s="47" t="s">
        <v>595</v>
      </c>
      <c r="H22" s="47" t="s">
        <v>584</v>
      </c>
      <c r="I22" s="47" t="s">
        <v>584</v>
      </c>
      <c r="J22" s="48"/>
    </row>
    <row r="23" spans="1:10" ht="28.2" customHeight="1" x14ac:dyDescent="0.25">
      <c r="A23" s="68" t="s">
        <v>316</v>
      </c>
      <c r="B23" s="45" t="s">
        <v>153</v>
      </c>
      <c r="C23" s="46" t="s">
        <v>701</v>
      </c>
      <c r="D23" s="47"/>
      <c r="E23" s="47"/>
      <c r="F23" s="47"/>
      <c r="G23" s="47" t="s">
        <v>595</v>
      </c>
      <c r="H23" s="47" t="s">
        <v>584</v>
      </c>
      <c r="I23" s="47" t="s">
        <v>584</v>
      </c>
      <c r="J23" s="48"/>
    </row>
    <row r="24" spans="1:10" ht="28.2" customHeight="1" x14ac:dyDescent="0.25">
      <c r="A24" s="68" t="s">
        <v>317</v>
      </c>
      <c r="B24" s="45" t="s">
        <v>96</v>
      </c>
      <c r="C24" s="46" t="s">
        <v>701</v>
      </c>
      <c r="D24" s="47"/>
      <c r="E24" s="47"/>
      <c r="F24" s="47"/>
      <c r="G24" s="47" t="s">
        <v>584</v>
      </c>
      <c r="H24" s="47" t="s">
        <v>584</v>
      </c>
      <c r="I24" s="47" t="s">
        <v>584</v>
      </c>
      <c r="J24" s="48"/>
    </row>
    <row r="25" spans="1:10" ht="28.2" customHeight="1" x14ac:dyDescent="0.25">
      <c r="A25" s="68" t="s">
        <v>318</v>
      </c>
      <c r="B25" s="45" t="s">
        <v>82</v>
      </c>
      <c r="C25" s="46" t="s">
        <v>701</v>
      </c>
      <c r="D25" s="47"/>
      <c r="E25" s="47"/>
      <c r="F25" s="47"/>
      <c r="G25" s="47" t="s">
        <v>584</v>
      </c>
      <c r="H25" s="47" t="s">
        <v>584</v>
      </c>
      <c r="I25" s="47" t="s">
        <v>584</v>
      </c>
      <c r="J25" s="48"/>
    </row>
    <row r="26" spans="1:10" ht="28.2" customHeight="1" x14ac:dyDescent="0.25">
      <c r="A26" s="68" t="s">
        <v>319</v>
      </c>
      <c r="B26" s="45" t="s">
        <v>198</v>
      </c>
      <c r="C26" s="46" t="s">
        <v>701</v>
      </c>
      <c r="D26" s="47"/>
      <c r="E26" s="47"/>
      <c r="F26" s="47"/>
      <c r="G26" s="47" t="s">
        <v>595</v>
      </c>
      <c r="H26" s="47" t="s">
        <v>584</v>
      </c>
      <c r="I26" s="47" t="s">
        <v>584</v>
      </c>
      <c r="J26" s="48"/>
    </row>
    <row r="27" spans="1:10" ht="28.2" customHeight="1" x14ac:dyDescent="0.25">
      <c r="A27" s="68" t="s">
        <v>320</v>
      </c>
      <c r="B27" s="45" t="s">
        <v>71</v>
      </c>
      <c r="C27" s="46" t="s">
        <v>701</v>
      </c>
      <c r="D27" s="47"/>
      <c r="E27" s="47"/>
      <c r="F27" s="47"/>
      <c r="G27" s="47" t="s">
        <v>595</v>
      </c>
      <c r="H27" s="47" t="s">
        <v>584</v>
      </c>
      <c r="I27" s="47" t="s">
        <v>584</v>
      </c>
      <c r="J27" s="48"/>
    </row>
    <row r="28" spans="1:10" ht="28.2" customHeight="1" x14ac:dyDescent="0.25">
      <c r="A28" s="68" t="s">
        <v>321</v>
      </c>
      <c r="B28" s="45" t="s">
        <v>73</v>
      </c>
      <c r="C28" s="46" t="s">
        <v>701</v>
      </c>
      <c r="D28" s="47"/>
      <c r="E28" s="47"/>
      <c r="F28" s="47"/>
      <c r="G28" s="47" t="s">
        <v>595</v>
      </c>
      <c r="H28" s="47" t="s">
        <v>584</v>
      </c>
      <c r="I28" s="47" t="s">
        <v>584</v>
      </c>
      <c r="J28" s="48"/>
    </row>
    <row r="29" spans="1:10" ht="50.4" x14ac:dyDescent="0.25">
      <c r="A29" s="68" t="s">
        <v>322</v>
      </c>
      <c r="B29" s="45" t="s">
        <v>668</v>
      </c>
      <c r="C29" s="46" t="s">
        <v>701</v>
      </c>
      <c r="D29" s="47"/>
      <c r="E29" s="47"/>
      <c r="F29" s="47"/>
      <c r="G29" s="47" t="s">
        <v>584</v>
      </c>
      <c r="H29" s="47" t="s">
        <v>584</v>
      </c>
      <c r="I29" s="47" t="s">
        <v>584</v>
      </c>
      <c r="J29" s="48" t="s">
        <v>699</v>
      </c>
    </row>
    <row r="30" spans="1:10" ht="50.4" x14ac:dyDescent="0.25">
      <c r="A30" s="68" t="s">
        <v>323</v>
      </c>
      <c r="B30" s="45" t="s">
        <v>669</v>
      </c>
      <c r="C30" s="46" t="s">
        <v>701</v>
      </c>
      <c r="D30" s="47"/>
      <c r="E30" s="47"/>
      <c r="F30" s="47"/>
      <c r="G30" s="47" t="s">
        <v>584</v>
      </c>
      <c r="H30" s="47" t="s">
        <v>584</v>
      </c>
      <c r="I30" s="47" t="s">
        <v>584</v>
      </c>
      <c r="J30" s="48" t="s">
        <v>700</v>
      </c>
    </row>
    <row r="31" spans="1:10" ht="39" customHeight="1" x14ac:dyDescent="0.25">
      <c r="A31" s="68" t="s">
        <v>324</v>
      </c>
      <c r="B31" s="45" t="s">
        <v>147</v>
      </c>
      <c r="C31" s="46" t="s">
        <v>701</v>
      </c>
      <c r="D31" s="47" t="s">
        <v>690</v>
      </c>
      <c r="E31" s="47"/>
      <c r="F31" s="47"/>
      <c r="G31" s="47" t="s">
        <v>584</v>
      </c>
      <c r="H31" s="47" t="s">
        <v>597</v>
      </c>
      <c r="I31" s="47" t="s">
        <v>597</v>
      </c>
      <c r="J31" s="48"/>
    </row>
    <row r="32" spans="1:10" ht="39" customHeight="1" x14ac:dyDescent="0.25">
      <c r="A32" s="51" t="s">
        <v>325</v>
      </c>
      <c r="B32" s="96" t="s">
        <v>141</v>
      </c>
      <c r="C32" s="52" t="s">
        <v>701</v>
      </c>
      <c r="D32" s="53" t="s">
        <v>691</v>
      </c>
      <c r="E32" s="53" t="s">
        <v>695</v>
      </c>
      <c r="F32" s="53"/>
      <c r="G32" s="53" t="s">
        <v>597</v>
      </c>
      <c r="H32" s="53" t="s">
        <v>597</v>
      </c>
      <c r="I32" s="95" t="s">
        <v>597</v>
      </c>
      <c r="J32" s="54"/>
    </row>
    <row r="33" spans="1:10" ht="9" customHeight="1" x14ac:dyDescent="0.3">
      <c r="A33" s="81"/>
      <c r="B33" s="97"/>
      <c r="C33" s="83"/>
      <c r="D33" s="84"/>
      <c r="E33" s="84"/>
      <c r="F33" s="84"/>
      <c r="G33" s="84"/>
      <c r="H33" s="181"/>
      <c r="I33" s="181"/>
      <c r="J33" s="181"/>
    </row>
    <row r="34" spans="1:10" ht="20.399999999999999" customHeight="1" x14ac:dyDescent="0.3">
      <c r="A34" s="81"/>
      <c r="B34" s="97"/>
      <c r="C34" s="83"/>
      <c r="D34" s="84"/>
      <c r="E34" s="84"/>
      <c r="F34" s="84"/>
      <c r="G34" s="84"/>
      <c r="H34" s="181" t="s">
        <v>783</v>
      </c>
      <c r="I34" s="181"/>
      <c r="J34" s="181"/>
    </row>
    <row r="35" spans="1:10" ht="16.8" x14ac:dyDescent="0.3">
      <c r="A35" s="38"/>
      <c r="B35" s="38"/>
      <c r="C35" s="38"/>
      <c r="D35" s="38"/>
      <c r="E35" s="38"/>
      <c r="F35" s="38"/>
      <c r="G35" s="38"/>
      <c r="H35" s="178" t="s">
        <v>759</v>
      </c>
      <c r="I35" s="178"/>
      <c r="J35" s="178"/>
    </row>
    <row r="36" spans="1:10" ht="16.8" x14ac:dyDescent="0.3">
      <c r="A36" s="38"/>
      <c r="B36" s="38"/>
      <c r="C36" s="38"/>
      <c r="D36" s="38"/>
      <c r="E36" s="38"/>
      <c r="F36" s="38"/>
      <c r="G36" s="38"/>
      <c r="H36" s="33"/>
      <c r="I36" s="33"/>
      <c r="J36" s="33"/>
    </row>
    <row r="37" spans="1:10" ht="16.8" x14ac:dyDescent="0.3">
      <c r="A37" s="38"/>
      <c r="B37" s="38"/>
      <c r="C37" s="38"/>
      <c r="D37" s="38"/>
      <c r="E37" s="38"/>
      <c r="F37" s="38"/>
      <c r="G37" s="38"/>
      <c r="H37" s="33"/>
      <c r="I37" s="33"/>
      <c r="J37" s="33"/>
    </row>
    <row r="38" spans="1:10" ht="16.8" x14ac:dyDescent="0.3">
      <c r="A38" s="38"/>
      <c r="B38" s="38"/>
      <c r="C38" s="38"/>
      <c r="D38" s="38"/>
      <c r="E38" s="38"/>
      <c r="F38" s="38"/>
      <c r="G38" s="38"/>
      <c r="H38" s="33"/>
      <c r="I38" s="33"/>
      <c r="J38" s="33"/>
    </row>
    <row r="39" spans="1:10" ht="16.8" x14ac:dyDescent="0.3">
      <c r="A39" s="38"/>
      <c r="B39" s="38"/>
      <c r="C39" s="38"/>
      <c r="D39" s="38"/>
      <c r="E39" s="38"/>
      <c r="F39" s="38"/>
      <c r="G39" s="38"/>
      <c r="H39" s="33"/>
      <c r="I39" s="33"/>
      <c r="J39" s="33"/>
    </row>
    <row r="40" spans="1:10" ht="16.8" x14ac:dyDescent="0.3">
      <c r="A40" s="38"/>
      <c r="B40" s="38"/>
      <c r="C40" s="38"/>
      <c r="D40" s="38"/>
      <c r="E40" s="38"/>
      <c r="F40" s="38"/>
      <c r="G40" s="38"/>
      <c r="H40" s="33"/>
      <c r="I40" s="33"/>
      <c r="J40" s="33"/>
    </row>
    <row r="41" spans="1:10" ht="16.8" x14ac:dyDescent="0.3">
      <c r="A41" s="38"/>
      <c r="B41" s="38"/>
      <c r="C41" s="38"/>
      <c r="D41" s="38"/>
      <c r="E41" s="38"/>
      <c r="F41" s="38"/>
      <c r="G41" s="38"/>
      <c r="H41" s="178" t="s">
        <v>1</v>
      </c>
      <c r="I41" s="178"/>
      <c r="J41" s="178"/>
    </row>
  </sheetData>
  <autoFilter ref="A5:J30"/>
  <mergeCells count="8">
    <mergeCell ref="H41:J41"/>
    <mergeCell ref="H33:J33"/>
    <mergeCell ref="H34:J34"/>
    <mergeCell ref="G1:J1"/>
    <mergeCell ref="A3:J3"/>
    <mergeCell ref="E8:F8"/>
    <mergeCell ref="H35:J35"/>
    <mergeCell ref="A1:D1"/>
  </mergeCells>
  <pageMargins left="0.6" right="0.17" top="0.49" bottom="0.39" header="0.3" footer="0.2"/>
  <pageSetup paperSize="9" scale="90" orientation="landscape" horizontalDpi="0" verticalDpi="0" r:id="rId1"/>
  <headerFooter>
    <oddFooter>Page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80" zoomScaleNormal="80" workbookViewId="0">
      <selection activeCell="E27" sqref="E27"/>
    </sheetView>
  </sheetViews>
  <sheetFormatPr defaultColWidth="8.88671875" defaultRowHeight="13.2" x14ac:dyDescent="0.25"/>
  <cols>
    <col min="1" max="1" width="8.88671875" style="91"/>
    <col min="2" max="2" width="27.109375" style="91" customWidth="1"/>
    <col min="3" max="3" width="17.44140625" style="91" hidden="1" customWidth="1"/>
    <col min="4" max="4" width="17" style="91" customWidth="1"/>
    <col min="5" max="5" width="13.5546875" style="91" customWidth="1"/>
    <col min="6" max="6" width="14.6640625" style="91" customWidth="1"/>
    <col min="7" max="7" width="13.44140625" style="91" customWidth="1"/>
    <col min="8" max="8" width="13.6640625" style="91" customWidth="1"/>
    <col min="9" max="9" width="13.5546875" style="91" customWidth="1"/>
    <col min="10" max="10" width="31.8867187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4.95" customHeight="1" x14ac:dyDescent="0.25">
      <c r="A2" s="94"/>
      <c r="B2" s="12"/>
      <c r="C2" s="94"/>
      <c r="D2" s="94"/>
      <c r="E2" s="94"/>
      <c r="F2" s="94"/>
      <c r="G2" s="94"/>
      <c r="H2" s="94"/>
      <c r="I2" s="11"/>
      <c r="J2" s="13"/>
    </row>
    <row r="3" spans="1:10" ht="87.6" customHeight="1" x14ac:dyDescent="0.25">
      <c r="A3" s="172" t="s">
        <v>797</v>
      </c>
      <c r="B3" s="172"/>
      <c r="C3" s="172"/>
      <c r="D3" s="172"/>
      <c r="E3" s="172"/>
      <c r="F3" s="172"/>
      <c r="G3" s="172"/>
      <c r="H3" s="172"/>
      <c r="I3" s="172"/>
      <c r="J3" s="172"/>
    </row>
    <row r="4" spans="1:10" ht="6"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28.2" customHeight="1" x14ac:dyDescent="0.25">
      <c r="A6" s="68" t="s">
        <v>299</v>
      </c>
      <c r="B6" s="89" t="s">
        <v>29</v>
      </c>
      <c r="C6" s="69" t="s">
        <v>565</v>
      </c>
      <c r="D6" s="47"/>
      <c r="E6" s="47"/>
      <c r="F6" s="47" t="s">
        <v>548</v>
      </c>
      <c r="G6" s="47" t="s">
        <v>595</v>
      </c>
      <c r="H6" s="47" t="s">
        <v>595</v>
      </c>
      <c r="I6" s="47" t="s">
        <v>595</v>
      </c>
      <c r="J6" s="48"/>
    </row>
    <row r="7" spans="1:10" ht="28.2" customHeight="1" x14ac:dyDescent="0.25">
      <c r="A7" s="44" t="s">
        <v>300</v>
      </c>
      <c r="B7" s="45" t="s">
        <v>23</v>
      </c>
      <c r="C7" s="46" t="s">
        <v>565</v>
      </c>
      <c r="D7" s="47"/>
      <c r="E7" s="47"/>
      <c r="F7" s="47" t="s">
        <v>548</v>
      </c>
      <c r="G7" s="47" t="s">
        <v>595</v>
      </c>
      <c r="H7" s="47" t="s">
        <v>595</v>
      </c>
      <c r="I7" s="47" t="s">
        <v>595</v>
      </c>
      <c r="J7" s="48"/>
    </row>
    <row r="8" spans="1:10" ht="28.2" customHeight="1" x14ac:dyDescent="0.25">
      <c r="A8" s="44" t="s">
        <v>301</v>
      </c>
      <c r="B8" s="45" t="s">
        <v>139</v>
      </c>
      <c r="C8" s="46" t="s">
        <v>565</v>
      </c>
      <c r="D8" s="47"/>
      <c r="E8" s="47"/>
      <c r="F8" s="47" t="s">
        <v>548</v>
      </c>
      <c r="G8" s="47" t="s">
        <v>595</v>
      </c>
      <c r="H8" s="47" t="s">
        <v>595</v>
      </c>
      <c r="I8" s="47" t="s">
        <v>595</v>
      </c>
      <c r="J8" s="48"/>
    </row>
    <row r="9" spans="1:10" ht="28.2" customHeight="1" x14ac:dyDescent="0.25">
      <c r="A9" s="44" t="s">
        <v>302</v>
      </c>
      <c r="B9" s="45" t="s">
        <v>59</v>
      </c>
      <c r="C9" s="46" t="s">
        <v>565</v>
      </c>
      <c r="D9" s="47"/>
      <c r="E9" s="47"/>
      <c r="F9" s="47" t="s">
        <v>548</v>
      </c>
      <c r="G9" s="47" t="s">
        <v>595</v>
      </c>
      <c r="H9" s="47" t="s">
        <v>595</v>
      </c>
      <c r="I9" s="47" t="s">
        <v>595</v>
      </c>
      <c r="J9" s="48"/>
    </row>
    <row r="10" spans="1:10" ht="28.2" customHeight="1" x14ac:dyDescent="0.25">
      <c r="A10" s="44" t="s">
        <v>303</v>
      </c>
      <c r="B10" s="45" t="s">
        <v>60</v>
      </c>
      <c r="C10" s="46" t="s">
        <v>565</v>
      </c>
      <c r="D10" s="47"/>
      <c r="E10" s="47"/>
      <c r="F10" s="47" t="s">
        <v>548</v>
      </c>
      <c r="G10" s="47" t="s">
        <v>595</v>
      </c>
      <c r="H10" s="47" t="s">
        <v>595</v>
      </c>
      <c r="I10" s="47" t="s">
        <v>595</v>
      </c>
      <c r="J10" s="48"/>
    </row>
    <row r="11" spans="1:10" ht="28.2" customHeight="1" x14ac:dyDescent="0.25">
      <c r="A11" s="44" t="s">
        <v>304</v>
      </c>
      <c r="B11" s="45" t="s">
        <v>52</v>
      </c>
      <c r="C11" s="46" t="s">
        <v>565</v>
      </c>
      <c r="D11" s="47"/>
      <c r="E11" s="47"/>
      <c r="F11" s="47" t="s">
        <v>548</v>
      </c>
      <c r="G11" s="47" t="s">
        <v>595</v>
      </c>
      <c r="H11" s="47" t="s">
        <v>595</v>
      </c>
      <c r="I11" s="47" t="s">
        <v>595</v>
      </c>
      <c r="J11" s="48"/>
    </row>
    <row r="12" spans="1:10" ht="28.2" customHeight="1" x14ac:dyDescent="0.25">
      <c r="A12" s="44" t="s">
        <v>305</v>
      </c>
      <c r="B12" s="45" t="s">
        <v>137</v>
      </c>
      <c r="C12" s="46" t="s">
        <v>565</v>
      </c>
      <c r="D12" s="47"/>
      <c r="E12" s="47"/>
      <c r="F12" s="47" t="s">
        <v>548</v>
      </c>
      <c r="G12" s="47" t="s">
        <v>584</v>
      </c>
      <c r="H12" s="47" t="s">
        <v>595</v>
      </c>
      <c r="I12" s="47" t="s">
        <v>595</v>
      </c>
      <c r="J12" s="48"/>
    </row>
    <row r="13" spans="1:10" ht="28.2" customHeight="1" x14ac:dyDescent="0.25">
      <c r="A13" s="44" t="s">
        <v>306</v>
      </c>
      <c r="B13" s="45" t="s">
        <v>145</v>
      </c>
      <c r="C13" s="46" t="s">
        <v>565</v>
      </c>
      <c r="D13" s="47"/>
      <c r="E13" s="47"/>
      <c r="F13" s="47" t="s">
        <v>548</v>
      </c>
      <c r="G13" s="50" t="s">
        <v>584</v>
      </c>
      <c r="H13" s="50" t="s">
        <v>595</v>
      </c>
      <c r="I13" s="50" t="s">
        <v>595</v>
      </c>
      <c r="J13" s="48"/>
    </row>
    <row r="14" spans="1:10" ht="28.2" customHeight="1" x14ac:dyDescent="0.25">
      <c r="A14" s="44" t="s">
        <v>307</v>
      </c>
      <c r="B14" s="45" t="s">
        <v>122</v>
      </c>
      <c r="C14" s="46" t="s">
        <v>565</v>
      </c>
      <c r="D14" s="47"/>
      <c r="E14" s="47"/>
      <c r="F14" s="47" t="s">
        <v>548</v>
      </c>
      <c r="G14" s="47" t="s">
        <v>595</v>
      </c>
      <c r="H14" s="47" t="s">
        <v>595</v>
      </c>
      <c r="I14" s="47" t="s">
        <v>595</v>
      </c>
      <c r="J14" s="48"/>
    </row>
    <row r="15" spans="1:10" ht="28.2" customHeight="1" x14ac:dyDescent="0.25">
      <c r="A15" s="44" t="s">
        <v>308</v>
      </c>
      <c r="B15" s="45" t="s">
        <v>132</v>
      </c>
      <c r="C15" s="46" t="s">
        <v>565</v>
      </c>
      <c r="D15" s="47"/>
      <c r="E15" s="47"/>
      <c r="F15" s="47" t="s">
        <v>548</v>
      </c>
      <c r="G15" s="47" t="s">
        <v>595</v>
      </c>
      <c r="H15" s="47" t="s">
        <v>595</v>
      </c>
      <c r="I15" s="47" t="s">
        <v>595</v>
      </c>
      <c r="J15" s="48"/>
    </row>
    <row r="16" spans="1:10" ht="28.2" customHeight="1" x14ac:dyDescent="0.25">
      <c r="A16" s="44" t="s">
        <v>309</v>
      </c>
      <c r="B16" s="45" t="s">
        <v>180</v>
      </c>
      <c r="C16" s="46" t="s">
        <v>565</v>
      </c>
      <c r="D16" s="47"/>
      <c r="E16" s="47"/>
      <c r="F16" s="47" t="s">
        <v>548</v>
      </c>
      <c r="G16" s="47" t="s">
        <v>584</v>
      </c>
      <c r="H16" s="47" t="s">
        <v>595</v>
      </c>
      <c r="I16" s="47" t="s">
        <v>595</v>
      </c>
      <c r="J16" s="48"/>
    </row>
    <row r="17" spans="1:10" ht="28.2" customHeight="1" x14ac:dyDescent="0.25">
      <c r="A17" s="44" t="s">
        <v>310</v>
      </c>
      <c r="B17" s="45" t="s">
        <v>152</v>
      </c>
      <c r="C17" s="46" t="s">
        <v>565</v>
      </c>
      <c r="D17" s="47"/>
      <c r="E17" s="47"/>
      <c r="F17" s="47" t="s">
        <v>548</v>
      </c>
      <c r="G17" s="47" t="s">
        <v>584</v>
      </c>
      <c r="H17" s="47" t="s">
        <v>595</v>
      </c>
      <c r="I17" s="47" t="s">
        <v>595</v>
      </c>
      <c r="J17" s="48"/>
    </row>
    <row r="18" spans="1:10" ht="28.2" customHeight="1" x14ac:dyDescent="0.25">
      <c r="A18" s="44" t="s">
        <v>311</v>
      </c>
      <c r="B18" s="45" t="s">
        <v>157</v>
      </c>
      <c r="C18" s="46" t="s">
        <v>565</v>
      </c>
      <c r="D18" s="47"/>
      <c r="E18" s="47"/>
      <c r="F18" s="47"/>
      <c r="G18" s="47" t="s">
        <v>595</v>
      </c>
      <c r="H18" s="47" t="s">
        <v>584</v>
      </c>
      <c r="I18" s="47" t="s">
        <v>584</v>
      </c>
      <c r="J18" s="48"/>
    </row>
    <row r="19" spans="1:10" ht="28.2" customHeight="1" x14ac:dyDescent="0.25">
      <c r="A19" s="44" t="s">
        <v>312</v>
      </c>
      <c r="B19" s="45" t="s">
        <v>149</v>
      </c>
      <c r="C19" s="46" t="s">
        <v>565</v>
      </c>
      <c r="D19" s="47"/>
      <c r="E19" s="47"/>
      <c r="F19" s="47"/>
      <c r="G19" s="47" t="s">
        <v>584</v>
      </c>
      <c r="H19" s="47" t="s">
        <v>584</v>
      </c>
      <c r="I19" s="47" t="s">
        <v>584</v>
      </c>
      <c r="J19" s="48"/>
    </row>
    <row r="20" spans="1:10" ht="28.2" customHeight="1" x14ac:dyDescent="0.25">
      <c r="A20" s="44" t="s">
        <v>313</v>
      </c>
      <c r="B20" s="45" t="s">
        <v>158</v>
      </c>
      <c r="C20" s="46" t="s">
        <v>565</v>
      </c>
      <c r="D20" s="47"/>
      <c r="E20" s="47"/>
      <c r="F20" s="47"/>
      <c r="G20" s="47" t="s">
        <v>584</v>
      </c>
      <c r="H20" s="47" t="s">
        <v>584</v>
      </c>
      <c r="I20" s="47" t="s">
        <v>584</v>
      </c>
      <c r="J20" s="48"/>
    </row>
    <row r="21" spans="1:10" ht="28.2" customHeight="1" x14ac:dyDescent="0.25">
      <c r="A21" s="44" t="s">
        <v>314</v>
      </c>
      <c r="B21" s="45" t="s">
        <v>148</v>
      </c>
      <c r="C21" s="46" t="s">
        <v>565</v>
      </c>
      <c r="D21" s="47"/>
      <c r="E21" s="47"/>
      <c r="F21" s="47"/>
      <c r="G21" s="47" t="s">
        <v>584</v>
      </c>
      <c r="H21" s="47" t="s">
        <v>584</v>
      </c>
      <c r="I21" s="47" t="s">
        <v>584</v>
      </c>
      <c r="J21" s="48"/>
    </row>
    <row r="22" spans="1:10" ht="28.2" customHeight="1" x14ac:dyDescent="0.25">
      <c r="A22" s="44" t="s">
        <v>315</v>
      </c>
      <c r="B22" s="45" t="s">
        <v>160</v>
      </c>
      <c r="C22" s="46" t="s">
        <v>565</v>
      </c>
      <c r="D22" s="47"/>
      <c r="E22" s="47"/>
      <c r="F22" s="47"/>
      <c r="G22" s="47" t="s">
        <v>584</v>
      </c>
      <c r="H22" s="47" t="s">
        <v>584</v>
      </c>
      <c r="I22" s="47" t="s">
        <v>584</v>
      </c>
      <c r="J22" s="48"/>
    </row>
    <row r="23" spans="1:10" ht="35.4" customHeight="1" x14ac:dyDescent="0.25">
      <c r="A23" s="44" t="s">
        <v>316</v>
      </c>
      <c r="B23" s="45" t="s">
        <v>129</v>
      </c>
      <c r="C23" s="46" t="s">
        <v>565</v>
      </c>
      <c r="D23" s="47"/>
      <c r="E23" s="47"/>
      <c r="F23" s="47"/>
      <c r="G23" s="47" t="s">
        <v>595</v>
      </c>
      <c r="H23" s="47" t="s">
        <v>584</v>
      </c>
      <c r="I23" s="47" t="s">
        <v>584</v>
      </c>
      <c r="J23" s="48"/>
    </row>
    <row r="24" spans="1:10" ht="28.2" customHeight="1" x14ac:dyDescent="0.25">
      <c r="A24" s="44" t="s">
        <v>317</v>
      </c>
      <c r="B24" s="45" t="s">
        <v>174</v>
      </c>
      <c r="C24" s="46" t="s">
        <v>565</v>
      </c>
      <c r="D24" s="47"/>
      <c r="E24" s="47"/>
      <c r="F24" s="47"/>
      <c r="G24" s="47" t="s">
        <v>584</v>
      </c>
      <c r="H24" s="47" t="s">
        <v>584</v>
      </c>
      <c r="I24" s="47" t="s">
        <v>584</v>
      </c>
      <c r="J24" s="48"/>
    </row>
    <row r="25" spans="1:10" ht="28.2" customHeight="1" x14ac:dyDescent="0.25">
      <c r="A25" s="44" t="s">
        <v>318</v>
      </c>
      <c r="B25" s="45" t="s">
        <v>150</v>
      </c>
      <c r="C25" s="46" t="s">
        <v>565</v>
      </c>
      <c r="D25" s="47"/>
      <c r="E25" s="47"/>
      <c r="F25" s="47"/>
      <c r="G25" s="47" t="s">
        <v>584</v>
      </c>
      <c r="H25" s="47" t="s">
        <v>584</v>
      </c>
      <c r="I25" s="47" t="s">
        <v>584</v>
      </c>
      <c r="J25" s="48"/>
    </row>
    <row r="26" spans="1:10" ht="28.2" customHeight="1" x14ac:dyDescent="0.25">
      <c r="A26" s="44" t="s">
        <v>319</v>
      </c>
      <c r="B26" s="45" t="s">
        <v>142</v>
      </c>
      <c r="C26" s="46" t="s">
        <v>565</v>
      </c>
      <c r="D26" s="47"/>
      <c r="E26" s="47"/>
      <c r="F26" s="47"/>
      <c r="G26" s="47" t="s">
        <v>584</v>
      </c>
      <c r="H26" s="47" t="s">
        <v>584</v>
      </c>
      <c r="I26" s="47" t="s">
        <v>584</v>
      </c>
      <c r="J26" s="48"/>
    </row>
    <row r="27" spans="1:10" ht="28.2" customHeight="1" x14ac:dyDescent="0.25">
      <c r="A27" s="44" t="s">
        <v>320</v>
      </c>
      <c r="B27" s="45" t="s">
        <v>117</v>
      </c>
      <c r="C27" s="46" t="s">
        <v>565</v>
      </c>
      <c r="D27" s="47"/>
      <c r="E27" s="47"/>
      <c r="F27" s="47"/>
      <c r="G27" s="47" t="s">
        <v>584</v>
      </c>
      <c r="H27" s="47" t="s">
        <v>584</v>
      </c>
      <c r="I27" s="47" t="s">
        <v>584</v>
      </c>
      <c r="J27" s="48"/>
    </row>
    <row r="28" spans="1:10" ht="28.2" customHeight="1" x14ac:dyDescent="0.25">
      <c r="A28" s="44" t="s">
        <v>321</v>
      </c>
      <c r="B28" s="45" t="s">
        <v>18</v>
      </c>
      <c r="C28" s="46" t="s">
        <v>565</v>
      </c>
      <c r="D28" s="47" t="s">
        <v>686</v>
      </c>
      <c r="E28" s="47"/>
      <c r="F28" s="47"/>
      <c r="G28" s="47" t="s">
        <v>584</v>
      </c>
      <c r="H28" s="47" t="s">
        <v>584</v>
      </c>
      <c r="I28" s="47" t="s">
        <v>584</v>
      </c>
      <c r="J28" s="48"/>
    </row>
    <row r="29" spans="1:10" ht="28.2" customHeight="1" x14ac:dyDescent="0.25">
      <c r="A29" s="44" t="s">
        <v>322</v>
      </c>
      <c r="B29" s="45" t="s">
        <v>128</v>
      </c>
      <c r="C29" s="46" t="s">
        <v>565</v>
      </c>
      <c r="D29" s="47"/>
      <c r="E29" s="47"/>
      <c r="F29" s="47"/>
      <c r="G29" s="47" t="s">
        <v>584</v>
      </c>
      <c r="H29" s="47" t="s">
        <v>584</v>
      </c>
      <c r="I29" s="47" t="s">
        <v>584</v>
      </c>
      <c r="J29" s="48"/>
    </row>
    <row r="30" spans="1:10" ht="45.6" customHeight="1" x14ac:dyDescent="0.25">
      <c r="A30" s="44" t="s">
        <v>323</v>
      </c>
      <c r="B30" s="45" t="s">
        <v>670</v>
      </c>
      <c r="C30" s="46" t="s">
        <v>565</v>
      </c>
      <c r="D30" s="47"/>
      <c r="E30" s="47"/>
      <c r="F30" s="47"/>
      <c r="G30" s="47" t="s">
        <v>584</v>
      </c>
      <c r="H30" s="47" t="s">
        <v>584</v>
      </c>
      <c r="I30" s="47" t="s">
        <v>584</v>
      </c>
      <c r="J30" s="48" t="s">
        <v>699</v>
      </c>
    </row>
    <row r="31" spans="1:10" ht="45.6" customHeight="1" x14ac:dyDescent="0.25">
      <c r="A31" s="51" t="s">
        <v>324</v>
      </c>
      <c r="B31" s="96" t="s">
        <v>671</v>
      </c>
      <c r="C31" s="52" t="s">
        <v>565</v>
      </c>
      <c r="D31" s="53"/>
      <c r="E31" s="53"/>
      <c r="F31" s="53"/>
      <c r="G31" s="53" t="s">
        <v>584</v>
      </c>
      <c r="H31" s="53" t="s">
        <v>584</v>
      </c>
      <c r="I31" s="53" t="s">
        <v>584</v>
      </c>
      <c r="J31" s="54" t="s">
        <v>699</v>
      </c>
    </row>
    <row r="32" spans="1:10" ht="8.4" customHeight="1" x14ac:dyDescent="0.3">
      <c r="A32" s="38"/>
      <c r="B32" s="38"/>
      <c r="C32" s="38"/>
      <c r="D32" s="38"/>
      <c r="E32" s="38"/>
      <c r="F32" s="38"/>
      <c r="G32" s="38"/>
      <c r="H32" s="38"/>
      <c r="I32" s="38"/>
      <c r="J32" s="38"/>
    </row>
    <row r="33" spans="1:10" ht="16.8" x14ac:dyDescent="0.3">
      <c r="A33" s="38"/>
      <c r="B33" s="38"/>
      <c r="C33" s="38"/>
      <c r="D33" s="38"/>
      <c r="E33" s="38"/>
      <c r="F33" s="38"/>
      <c r="G33" s="38"/>
      <c r="H33" s="181" t="s">
        <v>783</v>
      </c>
      <c r="I33" s="181"/>
      <c r="J33" s="181"/>
    </row>
    <row r="34" spans="1:10" ht="16.8" x14ac:dyDescent="0.3">
      <c r="A34" s="38"/>
      <c r="B34" s="38"/>
      <c r="C34" s="38"/>
      <c r="D34" s="38"/>
      <c r="E34" s="38"/>
      <c r="F34" s="38"/>
      <c r="G34" s="38"/>
      <c r="H34" s="178" t="s">
        <v>759</v>
      </c>
      <c r="I34" s="178"/>
      <c r="J34" s="178"/>
    </row>
    <row r="35" spans="1:10" ht="16.8" x14ac:dyDescent="0.3">
      <c r="A35" s="38"/>
      <c r="B35" s="38"/>
      <c r="C35" s="38"/>
      <c r="D35" s="38"/>
      <c r="E35" s="38"/>
      <c r="F35" s="38"/>
      <c r="G35" s="38"/>
      <c r="H35" s="33"/>
      <c r="I35" s="33"/>
      <c r="J35" s="33"/>
    </row>
    <row r="36" spans="1:10" ht="16.8" x14ac:dyDescent="0.3">
      <c r="A36" s="38"/>
      <c r="B36" s="38"/>
      <c r="C36" s="38"/>
      <c r="D36" s="38"/>
      <c r="E36" s="38"/>
      <c r="F36" s="38"/>
      <c r="G36" s="38"/>
      <c r="H36" s="33"/>
      <c r="I36" s="33"/>
      <c r="J36" s="33"/>
    </row>
    <row r="37" spans="1:10" ht="16.8" x14ac:dyDescent="0.3">
      <c r="A37" s="38"/>
      <c r="B37" s="38"/>
      <c r="C37" s="38"/>
      <c r="D37" s="38"/>
      <c r="E37" s="38"/>
      <c r="F37" s="38"/>
      <c r="G37" s="38"/>
      <c r="H37" s="33"/>
      <c r="I37" s="33"/>
      <c r="J37" s="33"/>
    </row>
    <row r="38" spans="1:10" ht="16.8" x14ac:dyDescent="0.3">
      <c r="A38" s="38"/>
      <c r="B38" s="38"/>
      <c r="C38" s="38"/>
      <c r="D38" s="38"/>
      <c r="E38" s="38"/>
      <c r="F38" s="38"/>
      <c r="G38" s="38"/>
      <c r="H38" s="33"/>
      <c r="I38" s="33"/>
      <c r="J38" s="33"/>
    </row>
    <row r="39" spans="1:10" ht="16.8" x14ac:dyDescent="0.3">
      <c r="A39" s="38"/>
      <c r="B39" s="38"/>
      <c r="C39" s="38"/>
      <c r="D39" s="38"/>
      <c r="E39" s="38"/>
      <c r="F39" s="38"/>
      <c r="G39" s="38"/>
      <c r="H39" s="178" t="s">
        <v>1</v>
      </c>
      <c r="I39" s="178"/>
      <c r="J39" s="178"/>
    </row>
  </sheetData>
  <autoFilter ref="A5:J31"/>
  <mergeCells count="6">
    <mergeCell ref="H39:J39"/>
    <mergeCell ref="G1:J1"/>
    <mergeCell ref="A3:J3"/>
    <mergeCell ref="H33:J33"/>
    <mergeCell ref="H34:J34"/>
    <mergeCell ref="A1:D1"/>
  </mergeCells>
  <pageMargins left="0.54" right="0.28000000000000003" top="0.49" bottom="0.5" header="0.3" footer="0.3"/>
  <pageSetup paperSize="9" scale="90" orientation="landscape" horizontalDpi="0" verticalDpi="0" r:id="rId1"/>
  <headerFooter>
    <oddFooter>Page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80" zoomScaleNormal="80" workbookViewId="0">
      <selection activeCell="D9" sqref="D9"/>
    </sheetView>
  </sheetViews>
  <sheetFormatPr defaultColWidth="8.88671875" defaultRowHeight="13.2" x14ac:dyDescent="0.25"/>
  <cols>
    <col min="1" max="1" width="6.5546875" style="91" customWidth="1"/>
    <col min="2" max="2" width="26.44140625" style="91" customWidth="1"/>
    <col min="3" max="3" width="17.44140625" style="91" hidden="1" customWidth="1"/>
    <col min="4" max="4" width="17" style="91" customWidth="1"/>
    <col min="5" max="5" width="13.5546875" style="91" customWidth="1"/>
    <col min="6" max="6" width="14.6640625" style="91" customWidth="1"/>
    <col min="7" max="8" width="14.88671875" style="91" customWidth="1"/>
    <col min="9" max="9" width="14.6640625" style="91" customWidth="1"/>
    <col min="10" max="10" width="28.332031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78.599999999999994" customHeight="1" x14ac:dyDescent="0.25">
      <c r="A3" s="172" t="s">
        <v>798</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0" customHeight="1" x14ac:dyDescent="0.25">
      <c r="A6" s="68" t="s">
        <v>299</v>
      </c>
      <c r="B6" s="89" t="s">
        <v>15</v>
      </c>
      <c r="C6" s="69" t="s">
        <v>702</v>
      </c>
      <c r="D6" s="47"/>
      <c r="E6" s="47"/>
      <c r="F6" s="47" t="s">
        <v>548</v>
      </c>
      <c r="G6" s="47" t="s">
        <v>595</v>
      </c>
      <c r="H6" s="47" t="s">
        <v>595</v>
      </c>
      <c r="I6" s="47" t="s">
        <v>595</v>
      </c>
      <c r="J6" s="48"/>
    </row>
    <row r="7" spans="1:10" ht="30" customHeight="1" x14ac:dyDescent="0.25">
      <c r="A7" s="68" t="s">
        <v>300</v>
      </c>
      <c r="B7" s="45" t="s">
        <v>28</v>
      </c>
      <c r="C7" s="46" t="s">
        <v>702</v>
      </c>
      <c r="D7" s="47"/>
      <c r="E7" s="47"/>
      <c r="F7" s="47" t="s">
        <v>548</v>
      </c>
      <c r="G7" s="47" t="s">
        <v>595</v>
      </c>
      <c r="H7" s="47" t="s">
        <v>595</v>
      </c>
      <c r="I7" s="47" t="s">
        <v>595</v>
      </c>
      <c r="J7" s="48"/>
    </row>
    <row r="8" spans="1:10" ht="30" customHeight="1" x14ac:dyDescent="0.25">
      <c r="A8" s="68" t="s">
        <v>301</v>
      </c>
      <c r="B8" s="45" t="s">
        <v>191</v>
      </c>
      <c r="C8" s="46" t="s">
        <v>702</v>
      </c>
      <c r="D8" s="47"/>
      <c r="E8" s="47"/>
      <c r="F8" s="47" t="s">
        <v>548</v>
      </c>
      <c r="G8" s="47" t="s">
        <v>595</v>
      </c>
      <c r="H8" s="47" t="s">
        <v>595</v>
      </c>
      <c r="I8" s="47" t="s">
        <v>595</v>
      </c>
      <c r="J8" s="48"/>
    </row>
    <row r="9" spans="1:10" ht="30" customHeight="1" x14ac:dyDescent="0.25">
      <c r="A9" s="68" t="s">
        <v>302</v>
      </c>
      <c r="B9" s="45" t="s">
        <v>54</v>
      </c>
      <c r="C9" s="46" t="s">
        <v>702</v>
      </c>
      <c r="D9" s="47"/>
      <c r="E9" s="47"/>
      <c r="F9" s="47" t="s">
        <v>548</v>
      </c>
      <c r="G9" s="47" t="s">
        <v>595</v>
      </c>
      <c r="H9" s="47" t="s">
        <v>595</v>
      </c>
      <c r="I9" s="47" t="s">
        <v>595</v>
      </c>
      <c r="J9" s="48"/>
    </row>
    <row r="10" spans="1:10" ht="30" customHeight="1" x14ac:dyDescent="0.25">
      <c r="A10" s="68" t="s">
        <v>303</v>
      </c>
      <c r="B10" s="45" t="s">
        <v>131</v>
      </c>
      <c r="C10" s="46" t="s">
        <v>702</v>
      </c>
      <c r="D10" s="47"/>
      <c r="E10" s="47"/>
      <c r="F10" s="47" t="s">
        <v>548</v>
      </c>
      <c r="G10" s="47" t="s">
        <v>595</v>
      </c>
      <c r="H10" s="47" t="s">
        <v>595</v>
      </c>
      <c r="I10" s="47" t="s">
        <v>595</v>
      </c>
      <c r="J10" s="48"/>
    </row>
    <row r="11" spans="1:10" ht="30" customHeight="1" x14ac:dyDescent="0.25">
      <c r="A11" s="68" t="s">
        <v>304</v>
      </c>
      <c r="B11" s="45" t="s">
        <v>58</v>
      </c>
      <c r="C11" s="46" t="s">
        <v>702</v>
      </c>
      <c r="D11" s="47"/>
      <c r="E11" s="47"/>
      <c r="F11" s="47" t="s">
        <v>548</v>
      </c>
      <c r="G11" s="47" t="s">
        <v>584</v>
      </c>
      <c r="H11" s="47" t="s">
        <v>595</v>
      </c>
      <c r="I11" s="47" t="s">
        <v>595</v>
      </c>
      <c r="J11" s="48"/>
    </row>
    <row r="12" spans="1:10" ht="30" customHeight="1" x14ac:dyDescent="0.25">
      <c r="A12" s="68" t="s">
        <v>305</v>
      </c>
      <c r="B12" s="45" t="s">
        <v>179</v>
      </c>
      <c r="C12" s="46" t="s">
        <v>702</v>
      </c>
      <c r="D12" s="47"/>
      <c r="E12" s="47"/>
      <c r="F12" s="47" t="s">
        <v>548</v>
      </c>
      <c r="G12" s="47" t="s">
        <v>595</v>
      </c>
      <c r="H12" s="47" t="s">
        <v>595</v>
      </c>
      <c r="I12" s="47" t="s">
        <v>595</v>
      </c>
      <c r="J12" s="48"/>
    </row>
    <row r="13" spans="1:10" ht="30" customHeight="1" x14ac:dyDescent="0.25">
      <c r="A13" s="68" t="s">
        <v>306</v>
      </c>
      <c r="B13" s="45" t="s">
        <v>169</v>
      </c>
      <c r="C13" s="46" t="s">
        <v>702</v>
      </c>
      <c r="D13" s="47"/>
      <c r="E13" s="47"/>
      <c r="F13" s="47" t="s">
        <v>548</v>
      </c>
      <c r="G13" s="47" t="s">
        <v>584</v>
      </c>
      <c r="H13" s="47" t="s">
        <v>595</v>
      </c>
      <c r="I13" s="47" t="s">
        <v>595</v>
      </c>
      <c r="J13" s="48"/>
    </row>
    <row r="14" spans="1:10" ht="30" customHeight="1" x14ac:dyDescent="0.25">
      <c r="A14" s="68" t="s">
        <v>307</v>
      </c>
      <c r="B14" s="45" t="s">
        <v>199</v>
      </c>
      <c r="C14" s="46" t="s">
        <v>702</v>
      </c>
      <c r="D14" s="47"/>
      <c r="E14" s="47"/>
      <c r="F14" s="47" t="s">
        <v>548</v>
      </c>
      <c r="G14" s="47" t="s">
        <v>584</v>
      </c>
      <c r="H14" s="47" t="s">
        <v>595</v>
      </c>
      <c r="I14" s="47" t="s">
        <v>595</v>
      </c>
      <c r="J14" s="48"/>
    </row>
    <row r="15" spans="1:10" ht="30" customHeight="1" x14ac:dyDescent="0.25">
      <c r="A15" s="68" t="s">
        <v>308</v>
      </c>
      <c r="B15" s="45" t="s">
        <v>55</v>
      </c>
      <c r="C15" s="46" t="s">
        <v>702</v>
      </c>
      <c r="D15" s="47"/>
      <c r="E15" s="47"/>
      <c r="F15" s="47" t="s">
        <v>548</v>
      </c>
      <c r="G15" s="47" t="s">
        <v>595</v>
      </c>
      <c r="H15" s="47" t="s">
        <v>595</v>
      </c>
      <c r="I15" s="47" t="s">
        <v>595</v>
      </c>
      <c r="J15" s="48"/>
    </row>
    <row r="16" spans="1:10" ht="30" customHeight="1" x14ac:dyDescent="0.25">
      <c r="A16" s="68" t="s">
        <v>309</v>
      </c>
      <c r="B16" s="45" t="s">
        <v>172</v>
      </c>
      <c r="C16" s="46" t="s">
        <v>702</v>
      </c>
      <c r="D16" s="47"/>
      <c r="E16" s="47"/>
      <c r="F16" s="47" t="s">
        <v>548</v>
      </c>
      <c r="G16" s="47" t="s">
        <v>584</v>
      </c>
      <c r="H16" s="47" t="s">
        <v>595</v>
      </c>
      <c r="I16" s="47" t="s">
        <v>595</v>
      </c>
      <c r="J16" s="48"/>
    </row>
    <row r="17" spans="1:10" ht="50.4" x14ac:dyDescent="0.25">
      <c r="A17" s="68" t="s">
        <v>310</v>
      </c>
      <c r="B17" s="45" t="s">
        <v>673</v>
      </c>
      <c r="C17" s="46" t="s">
        <v>702</v>
      </c>
      <c r="D17" s="47"/>
      <c r="E17" s="47"/>
      <c r="F17" s="47" t="s">
        <v>548</v>
      </c>
      <c r="G17" s="47" t="s">
        <v>584</v>
      </c>
      <c r="H17" s="47" t="s">
        <v>595</v>
      </c>
      <c r="I17" s="47" t="s">
        <v>595</v>
      </c>
      <c r="J17" s="48" t="s">
        <v>699</v>
      </c>
    </row>
    <row r="18" spans="1:10" ht="30" customHeight="1" x14ac:dyDescent="0.25">
      <c r="A18" s="68" t="s">
        <v>311</v>
      </c>
      <c r="B18" s="45" t="s">
        <v>197</v>
      </c>
      <c r="C18" s="46" t="s">
        <v>702</v>
      </c>
      <c r="D18" s="47"/>
      <c r="E18" s="47" t="s">
        <v>693</v>
      </c>
      <c r="F18" s="47"/>
      <c r="G18" s="47" t="s">
        <v>584</v>
      </c>
      <c r="H18" s="47" t="s">
        <v>584</v>
      </c>
      <c r="I18" s="47" t="s">
        <v>584</v>
      </c>
      <c r="J18" s="48"/>
    </row>
    <row r="19" spans="1:10" ht="30" customHeight="1" x14ac:dyDescent="0.25">
      <c r="A19" s="68" t="s">
        <v>312</v>
      </c>
      <c r="B19" s="45" t="s">
        <v>192</v>
      </c>
      <c r="C19" s="46" t="s">
        <v>702</v>
      </c>
      <c r="D19" s="47"/>
      <c r="E19" s="47" t="s">
        <v>697</v>
      </c>
      <c r="F19" s="47"/>
      <c r="G19" s="47" t="s">
        <v>584</v>
      </c>
      <c r="H19" s="47" t="s">
        <v>584</v>
      </c>
      <c r="I19" s="47" t="s">
        <v>584</v>
      </c>
      <c r="J19" s="48"/>
    </row>
    <row r="20" spans="1:10" ht="30" customHeight="1" x14ac:dyDescent="0.25">
      <c r="A20" s="68" t="s">
        <v>313</v>
      </c>
      <c r="B20" s="45" t="s">
        <v>200</v>
      </c>
      <c r="C20" s="46" t="s">
        <v>702</v>
      </c>
      <c r="D20" s="47"/>
      <c r="E20" s="47"/>
      <c r="F20" s="47"/>
      <c r="G20" s="47" t="s">
        <v>584</v>
      </c>
      <c r="H20" s="47" t="s">
        <v>584</v>
      </c>
      <c r="I20" s="47" t="s">
        <v>584</v>
      </c>
      <c r="J20" s="48"/>
    </row>
    <row r="21" spans="1:10" ht="30" customHeight="1" x14ac:dyDescent="0.25">
      <c r="A21" s="68" t="s">
        <v>314</v>
      </c>
      <c r="B21" s="45" t="s">
        <v>167</v>
      </c>
      <c r="C21" s="46" t="s">
        <v>702</v>
      </c>
      <c r="D21" s="47"/>
      <c r="E21" s="47"/>
      <c r="F21" s="47" t="s">
        <v>548</v>
      </c>
      <c r="G21" s="47" t="s">
        <v>584</v>
      </c>
      <c r="H21" s="50" t="s">
        <v>584</v>
      </c>
      <c r="I21" s="47" t="s">
        <v>584</v>
      </c>
      <c r="J21" s="49"/>
    </row>
    <row r="22" spans="1:10" ht="30" customHeight="1" x14ac:dyDescent="0.25">
      <c r="A22" s="68" t="s">
        <v>315</v>
      </c>
      <c r="B22" s="45" t="s">
        <v>183</v>
      </c>
      <c r="C22" s="46" t="s">
        <v>702</v>
      </c>
      <c r="D22" s="47"/>
      <c r="E22" s="47"/>
      <c r="F22" s="47"/>
      <c r="G22" s="47" t="s">
        <v>584</v>
      </c>
      <c r="H22" s="47" t="s">
        <v>584</v>
      </c>
      <c r="I22" s="47" t="s">
        <v>584</v>
      </c>
      <c r="J22" s="48"/>
    </row>
    <row r="23" spans="1:10" ht="50.4" x14ac:dyDescent="0.25">
      <c r="A23" s="68" t="s">
        <v>316</v>
      </c>
      <c r="B23" s="45" t="s">
        <v>672</v>
      </c>
      <c r="C23" s="46" t="s">
        <v>702</v>
      </c>
      <c r="D23" s="47"/>
      <c r="E23" s="47" t="s">
        <v>697</v>
      </c>
      <c r="F23" s="47" t="s">
        <v>548</v>
      </c>
      <c r="G23" s="47" t="s">
        <v>584</v>
      </c>
      <c r="H23" s="47" t="s">
        <v>584</v>
      </c>
      <c r="I23" s="47" t="s">
        <v>584</v>
      </c>
      <c r="J23" s="48" t="s">
        <v>699</v>
      </c>
    </row>
    <row r="24" spans="1:10" ht="50.4" x14ac:dyDescent="0.25">
      <c r="A24" s="68" t="s">
        <v>317</v>
      </c>
      <c r="B24" s="45" t="s">
        <v>674</v>
      </c>
      <c r="C24" s="46" t="s">
        <v>702</v>
      </c>
      <c r="D24" s="47"/>
      <c r="E24" s="47"/>
      <c r="F24" s="47"/>
      <c r="G24" s="47" t="s">
        <v>584</v>
      </c>
      <c r="H24" s="47" t="s">
        <v>584</v>
      </c>
      <c r="I24" s="47" t="s">
        <v>584</v>
      </c>
      <c r="J24" s="48" t="s">
        <v>714</v>
      </c>
    </row>
    <row r="25" spans="1:10" ht="34.950000000000003" customHeight="1" x14ac:dyDescent="0.25">
      <c r="A25" s="51" t="s">
        <v>318</v>
      </c>
      <c r="B25" s="96" t="s">
        <v>163</v>
      </c>
      <c r="C25" s="52" t="s">
        <v>702</v>
      </c>
      <c r="D25" s="53" t="s">
        <v>684</v>
      </c>
      <c r="E25" s="53" t="s">
        <v>810</v>
      </c>
      <c r="F25" s="53" t="s">
        <v>548</v>
      </c>
      <c r="G25" s="53" t="s">
        <v>584</v>
      </c>
      <c r="H25" s="53" t="s">
        <v>584</v>
      </c>
      <c r="I25" s="53" t="s">
        <v>597</v>
      </c>
      <c r="J25" s="54"/>
    </row>
    <row r="26" spans="1:10" ht="8.4" customHeight="1" x14ac:dyDescent="0.3">
      <c r="A26" s="38"/>
      <c r="B26" s="38"/>
      <c r="C26" s="38"/>
      <c r="D26" s="38"/>
      <c r="E26" s="38"/>
      <c r="F26" s="38"/>
      <c r="G26" s="38"/>
      <c r="H26" s="38"/>
      <c r="I26" s="38"/>
      <c r="J26" s="38"/>
    </row>
    <row r="27" spans="1:10" ht="16.8" x14ac:dyDescent="0.3">
      <c r="A27" s="38"/>
      <c r="B27" s="38"/>
      <c r="C27" s="38"/>
      <c r="D27" s="38"/>
      <c r="E27" s="38"/>
      <c r="F27" s="38"/>
      <c r="G27" s="38"/>
      <c r="H27" s="181" t="s">
        <v>783</v>
      </c>
      <c r="I27" s="181"/>
      <c r="J27" s="181"/>
    </row>
    <row r="28" spans="1:10" ht="16.8" x14ac:dyDescent="0.3">
      <c r="A28" s="38"/>
      <c r="B28" s="38"/>
      <c r="C28" s="38"/>
      <c r="D28" s="38"/>
      <c r="E28" s="38"/>
      <c r="F28" s="38"/>
      <c r="G28" s="38"/>
      <c r="H28" s="178" t="s">
        <v>759</v>
      </c>
      <c r="I28" s="178"/>
      <c r="J28" s="178"/>
    </row>
    <row r="29" spans="1:10" ht="16.8" x14ac:dyDescent="0.3">
      <c r="A29" s="38"/>
      <c r="B29" s="38"/>
      <c r="C29" s="38"/>
      <c r="D29" s="38"/>
      <c r="E29" s="38"/>
      <c r="F29" s="38"/>
      <c r="G29" s="38"/>
      <c r="H29" s="33"/>
      <c r="I29" s="33"/>
      <c r="J29" s="33"/>
    </row>
    <row r="30" spans="1:10" ht="16.8" x14ac:dyDescent="0.3">
      <c r="A30" s="38"/>
      <c r="B30" s="38"/>
      <c r="C30" s="38"/>
      <c r="D30" s="38"/>
      <c r="E30" s="38"/>
      <c r="F30" s="38"/>
      <c r="G30" s="38"/>
      <c r="H30" s="33"/>
      <c r="I30" s="33"/>
      <c r="J30" s="33"/>
    </row>
    <row r="31" spans="1:10" ht="16.8" x14ac:dyDescent="0.3">
      <c r="A31" s="38"/>
      <c r="B31" s="38"/>
      <c r="C31" s="38"/>
      <c r="D31" s="38"/>
      <c r="E31" s="38"/>
      <c r="F31" s="38"/>
      <c r="G31" s="38"/>
      <c r="H31" s="33"/>
      <c r="I31" s="33"/>
      <c r="J31" s="33"/>
    </row>
    <row r="32" spans="1:10" ht="16.8" x14ac:dyDescent="0.3">
      <c r="A32" s="38"/>
      <c r="B32" s="38"/>
      <c r="C32" s="38"/>
      <c r="D32" s="38"/>
      <c r="E32" s="38"/>
      <c r="F32" s="38"/>
      <c r="G32" s="38"/>
      <c r="H32" s="33"/>
      <c r="I32" s="33"/>
      <c r="J32" s="33"/>
    </row>
    <row r="33" spans="1:10" ht="16.8" x14ac:dyDescent="0.3">
      <c r="A33" s="38"/>
      <c r="B33" s="38"/>
      <c r="C33" s="38"/>
      <c r="D33" s="38"/>
      <c r="E33" s="38"/>
      <c r="F33" s="38"/>
      <c r="G33" s="38"/>
      <c r="H33" s="33"/>
      <c r="I33" s="33"/>
      <c r="J33" s="33"/>
    </row>
    <row r="34" spans="1:10" ht="16.8" x14ac:dyDescent="0.3">
      <c r="A34" s="38"/>
      <c r="B34" s="38"/>
      <c r="C34" s="38"/>
      <c r="D34" s="38"/>
      <c r="E34" s="38"/>
      <c r="F34" s="38"/>
      <c r="G34" s="38"/>
      <c r="H34" s="178" t="s">
        <v>1</v>
      </c>
      <c r="I34" s="178"/>
      <c r="J34" s="178"/>
    </row>
    <row r="35" spans="1:10" ht="16.8" x14ac:dyDescent="0.3">
      <c r="A35" s="38"/>
      <c r="B35" s="38"/>
      <c r="C35" s="38"/>
      <c r="D35" s="38"/>
      <c r="E35" s="38"/>
      <c r="F35" s="38"/>
      <c r="G35" s="38"/>
      <c r="H35" s="38"/>
      <c r="I35" s="38"/>
      <c r="J35" s="38"/>
    </row>
  </sheetData>
  <autoFilter ref="A5:J24"/>
  <mergeCells count="6">
    <mergeCell ref="H34:J34"/>
    <mergeCell ref="G1:J1"/>
    <mergeCell ref="A3:J3"/>
    <mergeCell ref="H27:J27"/>
    <mergeCell ref="H28:J28"/>
    <mergeCell ref="A1:D1"/>
  </mergeCells>
  <pageMargins left="0.56000000000000005" right="0.28000000000000003" top="0.49" bottom="0.5" header="0.3" footer="0.3"/>
  <pageSetup paperSize="9" scale="90" orientation="landscape" horizontalDpi="0" verticalDpi="0" r:id="rId1"/>
  <headerFooter>
    <oddFooter>Page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zoomScale="80" zoomScaleNormal="80" workbookViewId="0">
      <selection activeCell="E21" sqref="E21"/>
    </sheetView>
  </sheetViews>
  <sheetFormatPr defaultColWidth="8.88671875" defaultRowHeight="13.2" x14ac:dyDescent="0.25"/>
  <cols>
    <col min="1" max="1" width="6.6640625" style="91" customWidth="1"/>
    <col min="2" max="2" width="26.88671875" style="91" customWidth="1"/>
    <col min="3" max="3" width="17.44140625" style="91" hidden="1" customWidth="1"/>
    <col min="4" max="4" width="17" style="91" customWidth="1"/>
    <col min="5" max="5" width="13.5546875" style="91" customWidth="1"/>
    <col min="6" max="6" width="14.6640625" style="91" customWidth="1"/>
    <col min="7" max="7" width="14.109375" style="91" customWidth="1"/>
    <col min="8" max="8" width="14.88671875" style="91" customWidth="1"/>
    <col min="9" max="9" width="15.33203125" style="91" customWidth="1"/>
    <col min="10" max="10" width="28.554687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73.95" customHeight="1" x14ac:dyDescent="0.25">
      <c r="A3" s="172" t="s">
        <v>799</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32</v>
      </c>
      <c r="C6" s="69" t="s">
        <v>703</v>
      </c>
      <c r="D6" s="47"/>
      <c r="E6" s="47"/>
      <c r="F6" s="47" t="s">
        <v>548</v>
      </c>
      <c r="G6" s="47" t="s">
        <v>595</v>
      </c>
      <c r="H6" s="47" t="s">
        <v>595</v>
      </c>
      <c r="I6" s="47" t="s">
        <v>595</v>
      </c>
      <c r="J6" s="49"/>
    </row>
    <row r="7" spans="1:10" ht="33.6" x14ac:dyDescent="0.25">
      <c r="A7" s="44" t="s">
        <v>300</v>
      </c>
      <c r="B7" s="45" t="s">
        <v>43</v>
      </c>
      <c r="C7" s="46" t="s">
        <v>703</v>
      </c>
      <c r="D7" s="47"/>
      <c r="E7" s="47"/>
      <c r="F7" s="47" t="s">
        <v>548</v>
      </c>
      <c r="G7" s="47" t="s">
        <v>584</v>
      </c>
      <c r="H7" s="47" t="s">
        <v>595</v>
      </c>
      <c r="I7" s="47" t="s">
        <v>595</v>
      </c>
      <c r="J7" s="49"/>
    </row>
    <row r="8" spans="1:10" ht="33.6" x14ac:dyDescent="0.25">
      <c r="A8" s="44" t="s">
        <v>301</v>
      </c>
      <c r="B8" s="45" t="s">
        <v>53</v>
      </c>
      <c r="C8" s="46" t="s">
        <v>703</v>
      </c>
      <c r="D8" s="47"/>
      <c r="E8" s="47"/>
      <c r="F8" s="47" t="s">
        <v>548</v>
      </c>
      <c r="G8" s="47" t="s">
        <v>595</v>
      </c>
      <c r="H8" s="47" t="s">
        <v>595</v>
      </c>
      <c r="I8" s="47" t="s">
        <v>595</v>
      </c>
      <c r="J8" s="48"/>
    </row>
    <row r="9" spans="1:10" ht="33.6" x14ac:dyDescent="0.25">
      <c r="A9" s="44" t="s">
        <v>302</v>
      </c>
      <c r="B9" s="45" t="s">
        <v>47</v>
      </c>
      <c r="C9" s="46" t="s">
        <v>703</v>
      </c>
      <c r="D9" s="47"/>
      <c r="E9" s="47"/>
      <c r="F9" s="47" t="s">
        <v>548</v>
      </c>
      <c r="G9" s="47" t="s">
        <v>595</v>
      </c>
      <c r="H9" s="47" t="s">
        <v>595</v>
      </c>
      <c r="I9" s="47" t="s">
        <v>595</v>
      </c>
      <c r="J9" s="48"/>
    </row>
    <row r="10" spans="1:10" ht="33.6" x14ac:dyDescent="0.25">
      <c r="A10" s="44" t="s">
        <v>303</v>
      </c>
      <c r="B10" s="45" t="s">
        <v>106</v>
      </c>
      <c r="C10" s="46" t="s">
        <v>703</v>
      </c>
      <c r="D10" s="47"/>
      <c r="E10" s="47"/>
      <c r="F10" s="47" t="s">
        <v>548</v>
      </c>
      <c r="G10" s="47" t="s">
        <v>595</v>
      </c>
      <c r="H10" s="47" t="s">
        <v>595</v>
      </c>
      <c r="I10" s="47" t="s">
        <v>595</v>
      </c>
      <c r="J10" s="48"/>
    </row>
    <row r="11" spans="1:10" ht="33.6" x14ac:dyDescent="0.25">
      <c r="A11" s="44" t="s">
        <v>304</v>
      </c>
      <c r="B11" s="45" t="s">
        <v>680</v>
      </c>
      <c r="C11" s="46" t="s">
        <v>703</v>
      </c>
      <c r="D11" s="47"/>
      <c r="E11" s="47"/>
      <c r="F11" s="47" t="s">
        <v>548</v>
      </c>
      <c r="G11" s="50" t="s">
        <v>595</v>
      </c>
      <c r="H11" s="50" t="s">
        <v>595</v>
      </c>
      <c r="I11" s="50" t="s">
        <v>595</v>
      </c>
      <c r="J11" s="49"/>
    </row>
    <row r="12" spans="1:10" ht="33.6" x14ac:dyDescent="0.25">
      <c r="A12" s="44" t="s">
        <v>305</v>
      </c>
      <c r="B12" s="45" t="s">
        <v>182</v>
      </c>
      <c r="C12" s="46" t="s">
        <v>703</v>
      </c>
      <c r="D12" s="47"/>
      <c r="E12" s="47"/>
      <c r="F12" s="47" t="s">
        <v>548</v>
      </c>
      <c r="G12" s="47" t="s">
        <v>595</v>
      </c>
      <c r="H12" s="47" t="s">
        <v>595</v>
      </c>
      <c r="I12" s="47" t="s">
        <v>595</v>
      </c>
      <c r="J12" s="48"/>
    </row>
    <row r="13" spans="1:10" ht="33.6" x14ac:dyDescent="0.25">
      <c r="A13" s="44" t="s">
        <v>306</v>
      </c>
      <c r="B13" s="45" t="s">
        <v>194</v>
      </c>
      <c r="C13" s="46" t="s">
        <v>703</v>
      </c>
      <c r="D13" s="47"/>
      <c r="E13" s="50" t="s">
        <v>809</v>
      </c>
      <c r="F13" s="47" t="s">
        <v>548</v>
      </c>
      <c r="G13" s="47" t="s">
        <v>595</v>
      </c>
      <c r="H13" s="47" t="s">
        <v>595</v>
      </c>
      <c r="I13" s="47" t="s">
        <v>584</v>
      </c>
      <c r="J13" s="48"/>
    </row>
    <row r="14" spans="1:10" ht="33.6" x14ac:dyDescent="0.25">
      <c r="A14" s="44" t="s">
        <v>307</v>
      </c>
      <c r="B14" s="45" t="s">
        <v>181</v>
      </c>
      <c r="C14" s="46" t="s">
        <v>703</v>
      </c>
      <c r="D14" s="47"/>
      <c r="E14" s="47"/>
      <c r="F14" s="47"/>
      <c r="G14" s="47" t="s">
        <v>595</v>
      </c>
      <c r="H14" s="47" t="s">
        <v>584</v>
      </c>
      <c r="I14" s="47" t="s">
        <v>584</v>
      </c>
      <c r="J14" s="48"/>
    </row>
    <row r="15" spans="1:10" ht="33.6" x14ac:dyDescent="0.25">
      <c r="A15" s="44" t="s">
        <v>308</v>
      </c>
      <c r="B15" s="45" t="s">
        <v>120</v>
      </c>
      <c r="C15" s="46" t="s">
        <v>703</v>
      </c>
      <c r="D15" s="47"/>
      <c r="E15" s="47"/>
      <c r="F15" s="47"/>
      <c r="G15" s="47" t="s">
        <v>584</v>
      </c>
      <c r="H15" s="47" t="s">
        <v>584</v>
      </c>
      <c r="I15" s="47" t="s">
        <v>584</v>
      </c>
      <c r="J15" s="48"/>
    </row>
    <row r="16" spans="1:10" ht="33.6" x14ac:dyDescent="0.25">
      <c r="A16" s="44" t="s">
        <v>309</v>
      </c>
      <c r="B16" s="45" t="s">
        <v>105</v>
      </c>
      <c r="C16" s="46" t="s">
        <v>703</v>
      </c>
      <c r="D16" s="47"/>
      <c r="E16" s="50" t="s">
        <v>737</v>
      </c>
      <c r="F16" s="47" t="s">
        <v>548</v>
      </c>
      <c r="G16" s="50" t="s">
        <v>595</v>
      </c>
      <c r="H16" s="50" t="s">
        <v>584</v>
      </c>
      <c r="I16" s="47" t="s">
        <v>584</v>
      </c>
      <c r="J16" s="48"/>
    </row>
    <row r="17" spans="1:10" ht="33.6" x14ac:dyDescent="0.25">
      <c r="A17" s="44" t="s">
        <v>310</v>
      </c>
      <c r="B17" s="45" t="s">
        <v>97</v>
      </c>
      <c r="C17" s="46" t="s">
        <v>703</v>
      </c>
      <c r="D17" s="47"/>
      <c r="E17" s="47"/>
      <c r="F17" s="47"/>
      <c r="G17" s="47" t="s">
        <v>584</v>
      </c>
      <c r="H17" s="47" t="s">
        <v>584</v>
      </c>
      <c r="I17" s="47" t="s">
        <v>584</v>
      </c>
      <c r="J17" s="48"/>
    </row>
    <row r="18" spans="1:10" ht="33.6" x14ac:dyDescent="0.25">
      <c r="A18" s="44" t="s">
        <v>311</v>
      </c>
      <c r="B18" s="45" t="s">
        <v>125</v>
      </c>
      <c r="C18" s="46" t="s">
        <v>703</v>
      </c>
      <c r="D18" s="47"/>
      <c r="E18" s="47"/>
      <c r="F18" s="47"/>
      <c r="G18" s="47" t="s">
        <v>584</v>
      </c>
      <c r="H18" s="47" t="s">
        <v>584</v>
      </c>
      <c r="I18" s="47" t="s">
        <v>584</v>
      </c>
      <c r="J18" s="48"/>
    </row>
    <row r="19" spans="1:10" ht="33.6" x14ac:dyDescent="0.25">
      <c r="A19" s="44" t="s">
        <v>312</v>
      </c>
      <c r="B19" s="45" t="s">
        <v>100</v>
      </c>
      <c r="C19" s="46" t="s">
        <v>703</v>
      </c>
      <c r="D19" s="47"/>
      <c r="E19" s="47"/>
      <c r="F19" s="47"/>
      <c r="G19" s="47" t="s">
        <v>595</v>
      </c>
      <c r="H19" s="47" t="s">
        <v>584</v>
      </c>
      <c r="I19" s="47" t="s">
        <v>584</v>
      </c>
      <c r="J19" s="48"/>
    </row>
    <row r="20" spans="1:10" ht="33.6" x14ac:dyDescent="0.25">
      <c r="A20" s="44" t="s">
        <v>313</v>
      </c>
      <c r="B20" s="45" t="s">
        <v>80</v>
      </c>
      <c r="C20" s="46" t="s">
        <v>703</v>
      </c>
      <c r="D20" s="47"/>
      <c r="E20" s="47"/>
      <c r="F20" s="47"/>
      <c r="G20" s="47" t="s">
        <v>595</v>
      </c>
      <c r="H20" s="47" t="s">
        <v>584</v>
      </c>
      <c r="I20" s="47" t="s">
        <v>584</v>
      </c>
      <c r="J20" s="48"/>
    </row>
    <row r="21" spans="1:10" ht="33.6" x14ac:dyDescent="0.25">
      <c r="A21" s="44" t="s">
        <v>314</v>
      </c>
      <c r="B21" s="45" t="s">
        <v>675</v>
      </c>
      <c r="C21" s="46" t="s">
        <v>703</v>
      </c>
      <c r="D21" s="47"/>
      <c r="E21" s="47"/>
      <c r="F21" s="47"/>
      <c r="G21" s="47" t="s">
        <v>584</v>
      </c>
      <c r="H21" s="47" t="s">
        <v>584</v>
      </c>
      <c r="I21" s="47" t="s">
        <v>584</v>
      </c>
      <c r="J21" s="48"/>
    </row>
    <row r="22" spans="1:10" ht="33.6" x14ac:dyDescent="0.25">
      <c r="A22" s="44" t="s">
        <v>315</v>
      </c>
      <c r="B22" s="45" t="s">
        <v>114</v>
      </c>
      <c r="C22" s="46" t="s">
        <v>703</v>
      </c>
      <c r="D22" s="47"/>
      <c r="E22" s="47"/>
      <c r="F22" s="47"/>
      <c r="G22" s="47" t="s">
        <v>595</v>
      </c>
      <c r="H22" s="47" t="s">
        <v>584</v>
      </c>
      <c r="I22" s="47" t="s">
        <v>584</v>
      </c>
      <c r="J22" s="48"/>
    </row>
    <row r="23" spans="1:10" ht="33.6" x14ac:dyDescent="0.25">
      <c r="A23" s="44" t="s">
        <v>316</v>
      </c>
      <c r="B23" s="45" t="s">
        <v>104</v>
      </c>
      <c r="C23" s="46" t="s">
        <v>703</v>
      </c>
      <c r="D23" s="47" t="s">
        <v>681</v>
      </c>
      <c r="E23" s="47"/>
      <c r="F23" s="47"/>
      <c r="G23" s="47" t="s">
        <v>595</v>
      </c>
      <c r="H23" s="47" t="s">
        <v>584</v>
      </c>
      <c r="I23" s="47" t="s">
        <v>584</v>
      </c>
      <c r="J23" s="49"/>
    </row>
    <row r="24" spans="1:10" ht="33.6" x14ac:dyDescent="0.25">
      <c r="A24" s="44" t="s">
        <v>317</v>
      </c>
      <c r="B24" s="45" t="s">
        <v>162</v>
      </c>
      <c r="C24" s="46" t="s">
        <v>703</v>
      </c>
      <c r="D24" s="47"/>
      <c r="E24" s="47"/>
      <c r="F24" s="47"/>
      <c r="G24" s="47" t="s">
        <v>595</v>
      </c>
      <c r="H24" s="47" t="s">
        <v>584</v>
      </c>
      <c r="I24" s="47" t="s">
        <v>584</v>
      </c>
      <c r="J24" s="48"/>
    </row>
    <row r="25" spans="1:10" ht="33.6" x14ac:dyDescent="0.25">
      <c r="A25" s="44" t="s">
        <v>318</v>
      </c>
      <c r="B25" s="45" t="s">
        <v>101</v>
      </c>
      <c r="C25" s="46" t="s">
        <v>703</v>
      </c>
      <c r="D25" s="47"/>
      <c r="E25" s="47"/>
      <c r="F25" s="47"/>
      <c r="G25" s="47" t="s">
        <v>584</v>
      </c>
      <c r="H25" s="47" t="s">
        <v>584</v>
      </c>
      <c r="I25" s="47" t="s">
        <v>584</v>
      </c>
      <c r="J25" s="48"/>
    </row>
    <row r="26" spans="1:10" ht="33.6" x14ac:dyDescent="0.25">
      <c r="A26" s="44" t="s">
        <v>319</v>
      </c>
      <c r="B26" s="45" t="s">
        <v>84</v>
      </c>
      <c r="C26" s="46" t="s">
        <v>703</v>
      </c>
      <c r="D26" s="47"/>
      <c r="E26" s="47"/>
      <c r="F26" s="47"/>
      <c r="G26" s="47" t="s">
        <v>584</v>
      </c>
      <c r="H26" s="47" t="s">
        <v>584</v>
      </c>
      <c r="I26" s="47" t="s">
        <v>584</v>
      </c>
      <c r="J26" s="48"/>
    </row>
    <row r="27" spans="1:10" ht="33.6" x14ac:dyDescent="0.25">
      <c r="A27" s="44" t="s">
        <v>320</v>
      </c>
      <c r="B27" s="45" t="s">
        <v>102</v>
      </c>
      <c r="C27" s="46" t="s">
        <v>703</v>
      </c>
      <c r="D27" s="47"/>
      <c r="E27" s="47"/>
      <c r="F27" s="47"/>
      <c r="G27" s="47" t="s">
        <v>584</v>
      </c>
      <c r="H27" s="47" t="s">
        <v>584</v>
      </c>
      <c r="I27" s="47" t="s">
        <v>584</v>
      </c>
      <c r="J27" s="48"/>
    </row>
    <row r="28" spans="1:10" ht="33.6" x14ac:dyDescent="0.25">
      <c r="A28" s="44" t="s">
        <v>321</v>
      </c>
      <c r="B28" s="45" t="s">
        <v>81</v>
      </c>
      <c r="C28" s="46" t="s">
        <v>703</v>
      </c>
      <c r="D28" s="47"/>
      <c r="E28" s="47"/>
      <c r="F28" s="47"/>
      <c r="G28" s="47" t="s">
        <v>595</v>
      </c>
      <c r="H28" s="47" t="s">
        <v>584</v>
      </c>
      <c r="I28" s="47" t="s">
        <v>584</v>
      </c>
      <c r="J28" s="48"/>
    </row>
    <row r="29" spans="1:10" ht="33.6" x14ac:dyDescent="0.25">
      <c r="A29" s="44" t="s">
        <v>322</v>
      </c>
      <c r="B29" s="45" t="s">
        <v>103</v>
      </c>
      <c r="C29" s="46" t="s">
        <v>703</v>
      </c>
      <c r="D29" s="47"/>
      <c r="E29" s="47"/>
      <c r="F29" s="47"/>
      <c r="G29" s="47" t="s">
        <v>584</v>
      </c>
      <c r="H29" s="47" t="s">
        <v>584</v>
      </c>
      <c r="I29" s="47" t="s">
        <v>584</v>
      </c>
      <c r="J29" s="48"/>
    </row>
    <row r="30" spans="1:10" ht="33.6" x14ac:dyDescent="0.25">
      <c r="A30" s="44" t="s">
        <v>323</v>
      </c>
      <c r="B30" s="45" t="s">
        <v>121</v>
      </c>
      <c r="C30" s="46" t="s">
        <v>703</v>
      </c>
      <c r="D30" s="47"/>
      <c r="E30" s="47"/>
      <c r="F30" s="47"/>
      <c r="G30" s="50" t="s">
        <v>584</v>
      </c>
      <c r="H30" s="50" t="s">
        <v>584</v>
      </c>
      <c r="I30" s="47" t="s">
        <v>584</v>
      </c>
      <c r="J30" s="49"/>
    </row>
    <row r="31" spans="1:10" ht="30" customHeight="1" x14ac:dyDescent="0.25">
      <c r="A31" s="44" t="s">
        <v>324</v>
      </c>
      <c r="B31" s="45" t="s">
        <v>130</v>
      </c>
      <c r="C31" s="46" t="s">
        <v>703</v>
      </c>
      <c r="D31" s="47"/>
      <c r="E31" s="47"/>
      <c r="F31" s="47"/>
      <c r="G31" s="47" t="s">
        <v>584</v>
      </c>
      <c r="H31" s="47" t="s">
        <v>584</v>
      </c>
      <c r="I31" s="47" t="s">
        <v>584</v>
      </c>
      <c r="J31" s="48"/>
    </row>
    <row r="32" spans="1:10" ht="33.6" x14ac:dyDescent="0.25">
      <c r="A32" s="44" t="s">
        <v>325</v>
      </c>
      <c r="B32" s="48" t="s">
        <v>588</v>
      </c>
      <c r="C32" s="46" t="s">
        <v>703</v>
      </c>
      <c r="D32" s="47"/>
      <c r="E32" s="47"/>
      <c r="F32" s="47"/>
      <c r="G32" s="47" t="s">
        <v>595</v>
      </c>
      <c r="H32" s="47" t="s">
        <v>584</v>
      </c>
      <c r="I32" s="47" t="s">
        <v>584</v>
      </c>
      <c r="J32" s="48"/>
    </row>
    <row r="33" spans="1:10" ht="33.6" x14ac:dyDescent="0.25">
      <c r="A33" s="44" t="s">
        <v>326</v>
      </c>
      <c r="B33" s="48" t="s">
        <v>587</v>
      </c>
      <c r="C33" s="46" t="s">
        <v>703</v>
      </c>
      <c r="D33" s="47"/>
      <c r="E33" s="47"/>
      <c r="F33" s="47"/>
      <c r="G33" s="47" t="s">
        <v>595</v>
      </c>
      <c r="H33" s="47" t="s">
        <v>584</v>
      </c>
      <c r="I33" s="47" t="s">
        <v>584</v>
      </c>
      <c r="J33" s="48"/>
    </row>
    <row r="34" spans="1:10" ht="50.4" x14ac:dyDescent="0.25">
      <c r="A34" s="44" t="s">
        <v>327</v>
      </c>
      <c r="B34" s="87" t="s">
        <v>676</v>
      </c>
      <c r="C34" s="46" t="s">
        <v>703</v>
      </c>
      <c r="D34" s="47"/>
      <c r="E34" s="47"/>
      <c r="F34" s="47"/>
      <c r="G34" s="47" t="s">
        <v>595</v>
      </c>
      <c r="H34" s="47" t="s">
        <v>584</v>
      </c>
      <c r="I34" s="47" t="s">
        <v>584</v>
      </c>
      <c r="J34" s="48" t="s">
        <v>714</v>
      </c>
    </row>
    <row r="35" spans="1:10" ht="44.4" customHeight="1" x14ac:dyDescent="0.25">
      <c r="A35" s="51" t="s">
        <v>328</v>
      </c>
      <c r="B35" s="96" t="s">
        <v>119</v>
      </c>
      <c r="C35" s="52" t="s">
        <v>703</v>
      </c>
      <c r="D35" s="53" t="s">
        <v>687</v>
      </c>
      <c r="E35" s="53" t="s">
        <v>737</v>
      </c>
      <c r="F35" s="53"/>
      <c r="G35" s="53" t="s">
        <v>597</v>
      </c>
      <c r="H35" s="53" t="s">
        <v>597</v>
      </c>
      <c r="I35" s="95" t="s">
        <v>597</v>
      </c>
      <c r="J35" s="54" t="s">
        <v>748</v>
      </c>
    </row>
    <row r="36" spans="1:10" ht="8.4" customHeight="1" x14ac:dyDescent="0.3">
      <c r="A36" s="38"/>
      <c r="B36" s="38"/>
      <c r="C36" s="38"/>
      <c r="D36" s="38"/>
      <c r="E36" s="38"/>
      <c r="F36" s="38"/>
      <c r="G36" s="38"/>
      <c r="H36" s="38"/>
      <c r="I36" s="38"/>
      <c r="J36" s="38"/>
    </row>
    <row r="37" spans="1:10" ht="16.8" x14ac:dyDescent="0.3">
      <c r="A37" s="38"/>
      <c r="B37" s="38"/>
      <c r="C37" s="38"/>
      <c r="D37" s="38"/>
      <c r="E37" s="38"/>
      <c r="F37" s="38"/>
      <c r="G37" s="38"/>
      <c r="H37" s="181" t="s">
        <v>783</v>
      </c>
      <c r="I37" s="181"/>
      <c r="J37" s="181"/>
    </row>
    <row r="38" spans="1:10" ht="16.8" x14ac:dyDescent="0.3">
      <c r="A38" s="38"/>
      <c r="B38" s="38"/>
      <c r="C38" s="38"/>
      <c r="D38" s="38"/>
      <c r="E38" s="38"/>
      <c r="F38" s="38"/>
      <c r="G38" s="38"/>
      <c r="H38" s="178" t="s">
        <v>759</v>
      </c>
      <c r="I38" s="178"/>
      <c r="J38" s="178"/>
    </row>
    <row r="39" spans="1:10" ht="16.8" x14ac:dyDescent="0.3">
      <c r="A39" s="38"/>
      <c r="B39" s="38"/>
      <c r="C39" s="38"/>
      <c r="D39" s="38"/>
      <c r="E39" s="38"/>
      <c r="F39" s="38"/>
      <c r="G39" s="38"/>
      <c r="H39" s="33"/>
      <c r="I39" s="33"/>
      <c r="J39" s="33"/>
    </row>
    <row r="40" spans="1:10" ht="16.8" x14ac:dyDescent="0.3">
      <c r="A40" s="38"/>
      <c r="B40" s="38"/>
      <c r="C40" s="38"/>
      <c r="D40" s="38"/>
      <c r="E40" s="38"/>
      <c r="F40" s="38"/>
      <c r="G40" s="38"/>
      <c r="H40" s="33"/>
      <c r="I40" s="33"/>
      <c r="J40" s="33"/>
    </row>
    <row r="41" spans="1:10" ht="16.8" x14ac:dyDescent="0.3">
      <c r="A41" s="38"/>
      <c r="B41" s="38"/>
      <c r="C41" s="38"/>
      <c r="D41" s="38"/>
      <c r="E41" s="38"/>
      <c r="F41" s="38"/>
      <c r="G41" s="38"/>
      <c r="H41" s="33"/>
      <c r="I41" s="33"/>
      <c r="J41" s="33"/>
    </row>
    <row r="42" spans="1:10" ht="16.8" x14ac:dyDescent="0.3">
      <c r="A42" s="38"/>
      <c r="B42" s="38"/>
      <c r="C42" s="38"/>
      <c r="D42" s="38"/>
      <c r="E42" s="38"/>
      <c r="F42" s="38"/>
      <c r="G42" s="38"/>
      <c r="H42" s="33"/>
      <c r="I42" s="33"/>
      <c r="J42" s="33"/>
    </row>
    <row r="43" spans="1:10" ht="16.8" x14ac:dyDescent="0.3">
      <c r="A43" s="38"/>
      <c r="B43" s="38"/>
      <c r="C43" s="38"/>
      <c r="D43" s="38"/>
      <c r="E43" s="38"/>
      <c r="F43" s="38"/>
      <c r="G43" s="38"/>
      <c r="H43" s="33"/>
      <c r="I43" s="33"/>
      <c r="J43" s="33"/>
    </row>
    <row r="44" spans="1:10" ht="16.8" x14ac:dyDescent="0.3">
      <c r="A44" s="38"/>
      <c r="B44" s="38"/>
      <c r="C44" s="38"/>
      <c r="D44" s="38"/>
      <c r="E44" s="38"/>
      <c r="F44" s="38"/>
      <c r="G44" s="38"/>
      <c r="H44" s="178" t="s">
        <v>1</v>
      </c>
      <c r="I44" s="178"/>
      <c r="J44" s="178"/>
    </row>
  </sheetData>
  <autoFilter ref="A5:J34"/>
  <mergeCells count="6">
    <mergeCell ref="H44:J44"/>
    <mergeCell ref="G1:J1"/>
    <mergeCell ref="A3:J3"/>
    <mergeCell ref="H37:J37"/>
    <mergeCell ref="H38:J38"/>
    <mergeCell ref="A1:D1"/>
  </mergeCells>
  <pageMargins left="0.59" right="0.28000000000000003" top="0.61" bottom="0.51" header="0.3" footer="0.25"/>
  <pageSetup paperSize="9" scale="90" orientation="landscape" horizontalDpi="0" verticalDpi="0" r:id="rId1"/>
  <headerFooter>
    <oddFooter>Page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zoomScale="80" zoomScaleNormal="80" workbookViewId="0">
      <selection activeCell="E25" sqref="E25"/>
    </sheetView>
  </sheetViews>
  <sheetFormatPr defaultColWidth="8.88671875" defaultRowHeight="13.2" x14ac:dyDescent="0.25"/>
  <cols>
    <col min="1" max="1" width="8.88671875" style="91"/>
    <col min="2" max="2" width="24.5546875" style="91" customWidth="1"/>
    <col min="3" max="3" width="17.44140625" style="91" hidden="1" customWidth="1"/>
    <col min="4" max="4" width="17" style="91" customWidth="1"/>
    <col min="5" max="5" width="13.5546875" style="91" customWidth="1"/>
    <col min="6" max="6" width="14.6640625" style="91" customWidth="1"/>
    <col min="7" max="7" width="14.5546875" style="91" customWidth="1"/>
    <col min="8" max="8" width="14.6640625" style="91" customWidth="1"/>
    <col min="9" max="9" width="15.5546875" style="91" customWidth="1"/>
    <col min="10" max="10" width="28.441406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9" customHeight="1" x14ac:dyDescent="0.25">
      <c r="A2" s="94"/>
      <c r="B2" s="12"/>
      <c r="C2" s="94"/>
      <c r="D2" s="94"/>
      <c r="E2" s="94"/>
      <c r="F2" s="94"/>
      <c r="G2" s="94"/>
      <c r="H2" s="94"/>
      <c r="I2" s="11"/>
      <c r="J2" s="13"/>
    </row>
    <row r="3" spans="1:10" ht="73.95" customHeight="1" x14ac:dyDescent="0.25">
      <c r="A3" s="172" t="s">
        <v>800</v>
      </c>
      <c r="B3" s="172"/>
      <c r="C3" s="172"/>
      <c r="D3" s="172"/>
      <c r="E3" s="172"/>
      <c r="F3" s="172"/>
      <c r="G3" s="172"/>
      <c r="H3" s="172"/>
      <c r="I3" s="172"/>
      <c r="J3" s="172"/>
    </row>
    <row r="4" spans="1:10" ht="3.6"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 customHeight="1" x14ac:dyDescent="0.25">
      <c r="A6" s="68" t="s">
        <v>299</v>
      </c>
      <c r="B6" s="45" t="s">
        <v>37</v>
      </c>
      <c r="C6" s="46" t="s">
        <v>705</v>
      </c>
      <c r="D6" s="47" t="s">
        <v>692</v>
      </c>
      <c r="E6" s="47"/>
      <c r="F6" s="47"/>
      <c r="G6" s="47" t="s">
        <v>584</v>
      </c>
      <c r="H6" s="47" t="s">
        <v>584</v>
      </c>
      <c r="I6" s="47" t="s">
        <v>597</v>
      </c>
      <c r="J6" s="48"/>
    </row>
    <row r="7" spans="1:10" ht="33.6" x14ac:dyDescent="0.25">
      <c r="A7" s="68" t="s">
        <v>300</v>
      </c>
      <c r="B7" s="45" t="s">
        <v>190</v>
      </c>
      <c r="C7" s="46" t="s">
        <v>705</v>
      </c>
      <c r="D7" s="47"/>
      <c r="E7" s="47"/>
      <c r="F7" s="47" t="s">
        <v>548</v>
      </c>
      <c r="G7" s="47" t="s">
        <v>595</v>
      </c>
      <c r="H7" s="47" t="s">
        <v>595</v>
      </c>
      <c r="I7" s="47" t="s">
        <v>595</v>
      </c>
      <c r="J7" s="48"/>
    </row>
    <row r="8" spans="1:10" ht="33.6" x14ac:dyDescent="0.25">
      <c r="A8" s="68" t="s">
        <v>301</v>
      </c>
      <c r="B8" s="45" t="s">
        <v>48</v>
      </c>
      <c r="C8" s="46" t="s">
        <v>705</v>
      </c>
      <c r="D8" s="47"/>
      <c r="E8" s="47"/>
      <c r="F8" s="47"/>
      <c r="G8" s="47" t="s">
        <v>584</v>
      </c>
      <c r="H8" s="47" t="s">
        <v>584</v>
      </c>
      <c r="I8" s="47" t="s">
        <v>584</v>
      </c>
      <c r="J8" s="48"/>
    </row>
    <row r="9" spans="1:10" ht="33.6" x14ac:dyDescent="0.25">
      <c r="A9" s="68" t="s">
        <v>302</v>
      </c>
      <c r="B9" s="45" t="s">
        <v>49</v>
      </c>
      <c r="C9" s="46" t="s">
        <v>705</v>
      </c>
      <c r="D9" s="47"/>
      <c r="E9" s="47"/>
      <c r="F9" s="47"/>
      <c r="G9" s="47" t="s">
        <v>584</v>
      </c>
      <c r="H9" s="47" t="s">
        <v>584</v>
      </c>
      <c r="I9" s="47" t="s">
        <v>584</v>
      </c>
      <c r="J9" s="48"/>
    </row>
    <row r="10" spans="1:10" ht="33.6" x14ac:dyDescent="0.25">
      <c r="A10" s="68" t="s">
        <v>303</v>
      </c>
      <c r="B10" s="45" t="s">
        <v>116</v>
      </c>
      <c r="C10" s="46" t="s">
        <v>705</v>
      </c>
      <c r="D10" s="47"/>
      <c r="E10" s="47"/>
      <c r="F10" s="47"/>
      <c r="G10" s="47" t="s">
        <v>584</v>
      </c>
      <c r="H10" s="47" t="s">
        <v>584</v>
      </c>
      <c r="I10" s="47" t="s">
        <v>584</v>
      </c>
      <c r="J10" s="48"/>
    </row>
    <row r="11" spans="1:10" ht="33.6" x14ac:dyDescent="0.25">
      <c r="A11" s="68" t="s">
        <v>304</v>
      </c>
      <c r="B11" s="45" t="s">
        <v>93</v>
      </c>
      <c r="C11" s="46" t="s">
        <v>705</v>
      </c>
      <c r="D11" s="47"/>
      <c r="E11" s="47"/>
      <c r="F11" s="47"/>
      <c r="G11" s="47" t="s">
        <v>584</v>
      </c>
      <c r="H11" s="47" t="s">
        <v>584</v>
      </c>
      <c r="I11" s="47" t="s">
        <v>584</v>
      </c>
      <c r="J11" s="48"/>
    </row>
    <row r="12" spans="1:10" ht="33.6" x14ac:dyDescent="0.25">
      <c r="A12" s="68" t="s">
        <v>305</v>
      </c>
      <c r="B12" s="45" t="s">
        <v>161</v>
      </c>
      <c r="C12" s="46" t="s">
        <v>705</v>
      </c>
      <c r="D12" s="47" t="s">
        <v>717</v>
      </c>
      <c r="E12" s="47"/>
      <c r="F12" s="47"/>
      <c r="G12" s="47" t="s">
        <v>584</v>
      </c>
      <c r="H12" s="47" t="s">
        <v>584</v>
      </c>
      <c r="I12" s="47" t="s">
        <v>584</v>
      </c>
      <c r="J12" s="48"/>
    </row>
    <row r="13" spans="1:10" ht="33.6" x14ac:dyDescent="0.25">
      <c r="A13" s="68" t="s">
        <v>306</v>
      </c>
      <c r="B13" s="45" t="s">
        <v>178</v>
      </c>
      <c r="C13" s="46" t="s">
        <v>705</v>
      </c>
      <c r="D13" s="47"/>
      <c r="E13" s="47"/>
      <c r="F13" s="47"/>
      <c r="G13" s="47" t="s">
        <v>584</v>
      </c>
      <c r="H13" s="47" t="s">
        <v>584</v>
      </c>
      <c r="I13" s="47" t="s">
        <v>584</v>
      </c>
      <c r="J13" s="48"/>
    </row>
    <row r="14" spans="1:10" ht="50.4" x14ac:dyDescent="0.25">
      <c r="A14" s="51" t="s">
        <v>307</v>
      </c>
      <c r="B14" s="96" t="s">
        <v>79</v>
      </c>
      <c r="C14" s="52" t="s">
        <v>705</v>
      </c>
      <c r="D14" s="53" t="s">
        <v>786</v>
      </c>
      <c r="E14" s="53" t="s">
        <v>696</v>
      </c>
      <c r="F14" s="53"/>
      <c r="G14" s="53" t="s">
        <v>584</v>
      </c>
      <c r="H14" s="53" t="s">
        <v>584</v>
      </c>
      <c r="I14" s="53" t="s">
        <v>584</v>
      </c>
      <c r="J14" s="54" t="s">
        <v>719</v>
      </c>
    </row>
    <row r="15" spans="1:10" ht="8.4" customHeight="1" x14ac:dyDescent="0.3">
      <c r="A15" s="38"/>
      <c r="B15" s="38"/>
      <c r="C15" s="38"/>
      <c r="D15" s="38"/>
      <c r="E15" s="38"/>
      <c r="F15" s="38"/>
      <c r="G15" s="38"/>
      <c r="H15" s="38"/>
      <c r="I15" s="38"/>
      <c r="J15" s="38"/>
    </row>
    <row r="16" spans="1:10" ht="16.8" x14ac:dyDescent="0.3">
      <c r="A16" s="38"/>
      <c r="B16" s="38"/>
      <c r="C16" s="38"/>
      <c r="D16" s="38"/>
      <c r="E16" s="38"/>
      <c r="F16" s="38"/>
      <c r="G16" s="38"/>
      <c r="H16" s="181" t="s">
        <v>783</v>
      </c>
      <c r="I16" s="181"/>
      <c r="J16" s="181"/>
    </row>
    <row r="17" spans="1:10" ht="16.8" x14ac:dyDescent="0.3">
      <c r="A17" s="38"/>
      <c r="B17" s="38"/>
      <c r="C17" s="38"/>
      <c r="D17" s="38"/>
      <c r="E17" s="38"/>
      <c r="F17" s="38"/>
      <c r="G17" s="38"/>
      <c r="H17" s="178" t="s">
        <v>759</v>
      </c>
      <c r="I17" s="178"/>
      <c r="J17" s="178"/>
    </row>
    <row r="18" spans="1:10" ht="16.8" x14ac:dyDescent="0.3">
      <c r="A18" s="38"/>
      <c r="B18" s="38"/>
      <c r="C18" s="38"/>
      <c r="D18" s="38"/>
      <c r="E18" s="38"/>
      <c r="F18" s="38"/>
      <c r="G18" s="38"/>
      <c r="H18" s="33"/>
      <c r="I18" s="33"/>
      <c r="J18" s="33"/>
    </row>
    <row r="19" spans="1:10" ht="16.8" x14ac:dyDescent="0.3">
      <c r="A19" s="38"/>
      <c r="B19" s="38"/>
      <c r="C19" s="38"/>
      <c r="D19" s="38"/>
      <c r="E19" s="38"/>
      <c r="F19" s="38"/>
      <c r="G19" s="38"/>
      <c r="H19" s="33"/>
      <c r="I19" s="33"/>
      <c r="J19" s="33"/>
    </row>
    <row r="20" spans="1:10" ht="16.8" x14ac:dyDescent="0.3">
      <c r="A20" s="38"/>
      <c r="B20" s="38"/>
      <c r="C20" s="38"/>
      <c r="D20" s="38"/>
      <c r="E20" s="38"/>
      <c r="F20" s="38"/>
      <c r="G20" s="38"/>
      <c r="H20" s="33"/>
      <c r="I20" s="33"/>
      <c r="J20" s="33"/>
    </row>
    <row r="21" spans="1:10" ht="16.8" x14ac:dyDescent="0.3">
      <c r="A21" s="38"/>
      <c r="B21" s="38"/>
      <c r="C21" s="38"/>
      <c r="D21" s="38"/>
      <c r="E21" s="38"/>
      <c r="F21" s="38"/>
      <c r="G21" s="38"/>
      <c r="H21" s="33"/>
      <c r="I21" s="33"/>
      <c r="J21" s="33"/>
    </row>
    <row r="22" spans="1:10" ht="16.8" x14ac:dyDescent="0.3">
      <c r="A22" s="38"/>
      <c r="B22" s="38"/>
      <c r="C22" s="38"/>
      <c r="D22" s="38"/>
      <c r="E22" s="38"/>
      <c r="F22" s="38"/>
      <c r="G22" s="38"/>
      <c r="H22" s="178" t="s">
        <v>1</v>
      </c>
      <c r="I22" s="178"/>
      <c r="J22" s="178"/>
    </row>
    <row r="23" spans="1:10" ht="16.8" x14ac:dyDescent="0.3">
      <c r="A23" s="38"/>
      <c r="B23" s="38"/>
      <c r="C23" s="38"/>
      <c r="D23" s="38"/>
      <c r="E23" s="38"/>
      <c r="F23" s="38"/>
      <c r="G23" s="38"/>
      <c r="H23" s="38"/>
      <c r="I23" s="38"/>
      <c r="J23" s="38"/>
    </row>
    <row r="24" spans="1:10" ht="16.8" x14ac:dyDescent="0.3">
      <c r="A24" s="38"/>
      <c r="B24" s="38"/>
      <c r="C24" s="38"/>
      <c r="D24" s="38"/>
      <c r="E24" s="38"/>
      <c r="F24" s="38"/>
      <c r="G24" s="38"/>
      <c r="H24" s="38"/>
      <c r="I24" s="38"/>
      <c r="J24" s="38"/>
    </row>
    <row r="25" spans="1:10" ht="16.8" x14ac:dyDescent="0.3">
      <c r="A25" s="38"/>
      <c r="B25" s="38"/>
      <c r="C25" s="38"/>
      <c r="D25" s="38"/>
      <c r="E25" s="38"/>
      <c r="F25" s="38"/>
      <c r="G25" s="38"/>
      <c r="H25" s="38"/>
      <c r="I25" s="38"/>
      <c r="J25" s="38"/>
    </row>
  </sheetData>
  <autoFilter ref="A5:J14"/>
  <mergeCells count="6">
    <mergeCell ref="H22:J22"/>
    <mergeCell ref="G1:J1"/>
    <mergeCell ref="A3:J3"/>
    <mergeCell ref="H16:J16"/>
    <mergeCell ref="H17:J17"/>
    <mergeCell ref="A1:D1"/>
  </mergeCells>
  <pageMargins left="0.56999999999999995" right="0.28000000000000003" top="0.49" bottom="0.5" header="0.3" footer="0.3"/>
  <pageSetup paperSize="9" scale="90" orientation="landscape" horizontalDpi="0" verticalDpi="0" r:id="rId1"/>
  <headerFooter>
    <oddFooter>Page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opLeftCell="A13" zoomScale="80" zoomScaleNormal="80" workbookViewId="0">
      <selection activeCell="F32" sqref="F32"/>
    </sheetView>
  </sheetViews>
  <sheetFormatPr defaultColWidth="8.88671875" defaultRowHeight="13.2" x14ac:dyDescent="0.25"/>
  <cols>
    <col min="1" max="1" width="8.88671875" style="91"/>
    <col min="2" max="2" width="26.109375" style="91" customWidth="1"/>
    <col min="3" max="3" width="17.44140625" style="91" hidden="1" customWidth="1"/>
    <col min="4" max="4" width="17" style="91" customWidth="1"/>
    <col min="5" max="5" width="13.5546875" style="91" customWidth="1"/>
    <col min="6" max="6" width="14.6640625" style="91" customWidth="1"/>
    <col min="7" max="7" width="13.44140625" style="91" customWidth="1"/>
    <col min="8" max="8" width="13.6640625" style="91" customWidth="1"/>
    <col min="9" max="9" width="14.33203125" style="91" customWidth="1"/>
    <col min="10" max="10" width="28.332031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73.95" customHeight="1" x14ac:dyDescent="0.25">
      <c r="A3" s="172" t="s">
        <v>801</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 customHeight="1" x14ac:dyDescent="0.25">
      <c r="A6" s="68" t="s">
        <v>299</v>
      </c>
      <c r="B6" s="89" t="s">
        <v>13</v>
      </c>
      <c r="C6" s="69" t="s">
        <v>563</v>
      </c>
      <c r="D6" s="47"/>
      <c r="E6" s="47"/>
      <c r="F6" s="47" t="s">
        <v>548</v>
      </c>
      <c r="G6" s="47" t="s">
        <v>595</v>
      </c>
      <c r="H6" s="47" t="s">
        <v>595</v>
      </c>
      <c r="I6" s="47" t="s">
        <v>595</v>
      </c>
      <c r="J6" s="48"/>
    </row>
    <row r="7" spans="1:10" ht="33" customHeight="1" x14ac:dyDescent="0.25">
      <c r="A7" s="68" t="s">
        <v>300</v>
      </c>
      <c r="B7" s="45" t="s">
        <v>133</v>
      </c>
      <c r="C7" s="46" t="s">
        <v>563</v>
      </c>
      <c r="D7" s="47"/>
      <c r="E7" s="47"/>
      <c r="F7" s="47" t="s">
        <v>548</v>
      </c>
      <c r="G7" s="47" t="s">
        <v>595</v>
      </c>
      <c r="H7" s="47" t="s">
        <v>595</v>
      </c>
      <c r="I7" s="47" t="s">
        <v>595</v>
      </c>
      <c r="J7" s="48"/>
    </row>
    <row r="8" spans="1:10" ht="33" customHeight="1" x14ac:dyDescent="0.25">
      <c r="A8" s="68" t="s">
        <v>301</v>
      </c>
      <c r="B8" s="45" t="s">
        <v>186</v>
      </c>
      <c r="C8" s="46" t="s">
        <v>563</v>
      </c>
      <c r="D8" s="47"/>
      <c r="E8" s="47"/>
      <c r="F8" s="47" t="s">
        <v>548</v>
      </c>
      <c r="G8" s="47" t="s">
        <v>595</v>
      </c>
      <c r="H8" s="47" t="s">
        <v>595</v>
      </c>
      <c r="I8" s="47" t="s">
        <v>595</v>
      </c>
      <c r="J8" s="48"/>
    </row>
    <row r="9" spans="1:10" ht="33" customHeight="1" x14ac:dyDescent="0.25">
      <c r="A9" s="68" t="s">
        <v>302</v>
      </c>
      <c r="B9" s="45" t="s">
        <v>185</v>
      </c>
      <c r="C9" s="46" t="s">
        <v>563</v>
      </c>
      <c r="D9" s="47"/>
      <c r="E9" s="47"/>
      <c r="F9" s="47" t="s">
        <v>548</v>
      </c>
      <c r="G9" s="47" t="s">
        <v>595</v>
      </c>
      <c r="H9" s="47" t="s">
        <v>595</v>
      </c>
      <c r="I9" s="47" t="s">
        <v>595</v>
      </c>
      <c r="J9" s="48"/>
    </row>
    <row r="10" spans="1:10" ht="33" customHeight="1" x14ac:dyDescent="0.25">
      <c r="A10" s="68" t="s">
        <v>303</v>
      </c>
      <c r="B10" s="48" t="s">
        <v>579</v>
      </c>
      <c r="C10" s="46" t="s">
        <v>563</v>
      </c>
      <c r="D10" s="47"/>
      <c r="E10" s="47"/>
      <c r="F10" s="47" t="s">
        <v>548</v>
      </c>
      <c r="G10" s="47" t="s">
        <v>595</v>
      </c>
      <c r="H10" s="47" t="s">
        <v>595</v>
      </c>
      <c r="I10" s="47" t="s">
        <v>595</v>
      </c>
      <c r="J10" s="48"/>
    </row>
    <row r="11" spans="1:10" ht="33" customHeight="1" x14ac:dyDescent="0.25">
      <c r="A11" s="68" t="s">
        <v>304</v>
      </c>
      <c r="B11" s="45" t="s">
        <v>165</v>
      </c>
      <c r="C11" s="46" t="s">
        <v>563</v>
      </c>
      <c r="D11" s="47"/>
      <c r="E11" s="47"/>
      <c r="F11" s="47"/>
      <c r="G11" s="47" t="s">
        <v>595</v>
      </c>
      <c r="H11" s="47" t="s">
        <v>584</v>
      </c>
      <c r="I11" s="47" t="s">
        <v>584</v>
      </c>
      <c r="J11" s="48"/>
    </row>
    <row r="12" spans="1:10" ht="33" customHeight="1" x14ac:dyDescent="0.25">
      <c r="A12" s="68" t="s">
        <v>305</v>
      </c>
      <c r="B12" s="45" t="s">
        <v>189</v>
      </c>
      <c r="C12" s="46" t="s">
        <v>563</v>
      </c>
      <c r="D12" s="47"/>
      <c r="E12" s="47" t="s">
        <v>698</v>
      </c>
      <c r="F12" s="47"/>
      <c r="G12" s="47" t="s">
        <v>584</v>
      </c>
      <c r="H12" s="47" t="s">
        <v>584</v>
      </c>
      <c r="I12" s="47" t="s">
        <v>584</v>
      </c>
      <c r="J12" s="48"/>
    </row>
    <row r="13" spans="1:10" ht="33" customHeight="1" x14ac:dyDescent="0.25">
      <c r="A13" s="68" t="s">
        <v>306</v>
      </c>
      <c r="B13" s="45" t="s">
        <v>184</v>
      </c>
      <c r="C13" s="46" t="s">
        <v>563</v>
      </c>
      <c r="D13" s="47" t="s">
        <v>686</v>
      </c>
      <c r="E13" s="47" t="s">
        <v>693</v>
      </c>
      <c r="F13" s="47"/>
      <c r="G13" s="47" t="s">
        <v>584</v>
      </c>
      <c r="H13" s="47" t="s">
        <v>584</v>
      </c>
      <c r="I13" s="47" t="s">
        <v>584</v>
      </c>
      <c r="J13" s="48"/>
    </row>
    <row r="14" spans="1:10" ht="33" customHeight="1" x14ac:dyDescent="0.25">
      <c r="A14" s="68" t="s">
        <v>307</v>
      </c>
      <c r="B14" s="45" t="s">
        <v>166</v>
      </c>
      <c r="C14" s="46" t="s">
        <v>563</v>
      </c>
      <c r="D14" s="47"/>
      <c r="E14" s="47"/>
      <c r="F14" s="47"/>
      <c r="G14" s="47" t="s">
        <v>584</v>
      </c>
      <c r="H14" s="47" t="s">
        <v>584</v>
      </c>
      <c r="I14" s="47" t="s">
        <v>584</v>
      </c>
      <c r="J14" s="48"/>
    </row>
    <row r="15" spans="1:10" ht="33" customHeight="1" x14ac:dyDescent="0.25">
      <c r="A15" s="68" t="s">
        <v>308</v>
      </c>
      <c r="B15" s="45" t="s">
        <v>151</v>
      </c>
      <c r="C15" s="46" t="s">
        <v>563</v>
      </c>
      <c r="D15" s="47"/>
      <c r="E15" s="47"/>
      <c r="F15" s="47"/>
      <c r="G15" s="47" t="s">
        <v>584</v>
      </c>
      <c r="H15" s="47" t="s">
        <v>584</v>
      </c>
      <c r="I15" s="47" t="s">
        <v>584</v>
      </c>
      <c r="J15" s="48"/>
    </row>
    <row r="16" spans="1:10" ht="33" customHeight="1" x14ac:dyDescent="0.25">
      <c r="A16" s="68" t="s">
        <v>309</v>
      </c>
      <c r="B16" s="48" t="s">
        <v>578</v>
      </c>
      <c r="C16" s="46" t="s">
        <v>563</v>
      </c>
      <c r="D16" s="47" t="s">
        <v>686</v>
      </c>
      <c r="E16" s="47"/>
      <c r="F16" s="47"/>
      <c r="G16" s="47" t="s">
        <v>584</v>
      </c>
      <c r="H16" s="47" t="s">
        <v>584</v>
      </c>
      <c r="I16" s="47" t="s">
        <v>584</v>
      </c>
      <c r="J16" s="48"/>
    </row>
    <row r="17" spans="1:10" ht="39.6" customHeight="1" x14ac:dyDescent="0.25">
      <c r="A17" s="68" t="s">
        <v>310</v>
      </c>
      <c r="B17" s="45" t="s">
        <v>207</v>
      </c>
      <c r="C17" s="46" t="s">
        <v>563</v>
      </c>
      <c r="D17" s="47"/>
      <c r="E17" s="47"/>
      <c r="F17" s="47"/>
      <c r="G17" s="47" t="s">
        <v>584</v>
      </c>
      <c r="H17" s="47" t="s">
        <v>584</v>
      </c>
      <c r="I17" s="47" t="s">
        <v>584</v>
      </c>
      <c r="J17" s="48"/>
    </row>
    <row r="18" spans="1:10" ht="56.4" customHeight="1" x14ac:dyDescent="0.25">
      <c r="A18" s="51" t="s">
        <v>311</v>
      </c>
      <c r="B18" s="96" t="s">
        <v>678</v>
      </c>
      <c r="C18" s="52" t="s">
        <v>563</v>
      </c>
      <c r="D18" s="53"/>
      <c r="E18" s="53"/>
      <c r="F18" s="53"/>
      <c r="G18" s="53" t="s">
        <v>584</v>
      </c>
      <c r="H18" s="53" t="s">
        <v>584</v>
      </c>
      <c r="I18" s="53" t="s">
        <v>584</v>
      </c>
      <c r="J18" s="54" t="s">
        <v>699</v>
      </c>
    </row>
    <row r="19" spans="1:10" ht="8.4" customHeight="1" x14ac:dyDescent="0.3">
      <c r="A19" s="38"/>
      <c r="B19" s="38"/>
      <c r="C19" s="38"/>
      <c r="D19" s="38"/>
      <c r="E19" s="38"/>
      <c r="F19" s="38"/>
      <c r="G19" s="38"/>
      <c r="H19" s="38"/>
      <c r="I19" s="38"/>
      <c r="J19" s="38"/>
    </row>
    <row r="20" spans="1:10" ht="16.8" x14ac:dyDescent="0.3">
      <c r="A20" s="38"/>
      <c r="B20" s="38"/>
      <c r="C20" s="38"/>
      <c r="D20" s="38"/>
      <c r="E20" s="38"/>
      <c r="F20" s="38"/>
      <c r="G20" s="38"/>
      <c r="H20" s="181" t="s">
        <v>783</v>
      </c>
      <c r="I20" s="181"/>
      <c r="J20" s="181"/>
    </row>
    <row r="21" spans="1:10" ht="16.8" x14ac:dyDescent="0.3">
      <c r="A21" s="38"/>
      <c r="B21" s="38"/>
      <c r="C21" s="38"/>
      <c r="D21" s="38"/>
      <c r="E21" s="38"/>
      <c r="F21" s="38"/>
      <c r="G21" s="38"/>
      <c r="H21" s="178" t="s">
        <v>759</v>
      </c>
      <c r="I21" s="178"/>
      <c r="J21" s="178"/>
    </row>
    <row r="22" spans="1:10" ht="16.8" x14ac:dyDescent="0.3">
      <c r="A22" s="38"/>
      <c r="B22" s="38"/>
      <c r="C22" s="38"/>
      <c r="D22" s="38"/>
      <c r="E22" s="38"/>
      <c r="F22" s="38"/>
      <c r="G22" s="38"/>
      <c r="H22" s="33"/>
      <c r="I22" s="33"/>
      <c r="J22" s="33"/>
    </row>
    <row r="23" spans="1:10" ht="16.8" x14ac:dyDescent="0.3">
      <c r="A23" s="38"/>
      <c r="B23" s="38"/>
      <c r="C23" s="38"/>
      <c r="D23" s="38"/>
      <c r="E23" s="38"/>
      <c r="F23" s="38"/>
      <c r="G23" s="38"/>
      <c r="H23" s="33"/>
      <c r="I23" s="33"/>
      <c r="J23" s="33"/>
    </row>
    <row r="24" spans="1:10" ht="16.8" x14ac:dyDescent="0.3">
      <c r="A24" s="38"/>
      <c r="B24" s="38"/>
      <c r="C24" s="38"/>
      <c r="D24" s="38"/>
      <c r="E24" s="38"/>
      <c r="F24" s="38"/>
      <c r="G24" s="38"/>
      <c r="H24" s="33"/>
      <c r="I24" s="33"/>
      <c r="J24" s="33"/>
    </row>
    <row r="25" spans="1:10" ht="16.8" x14ac:dyDescent="0.3">
      <c r="A25" s="38"/>
      <c r="B25" s="38"/>
      <c r="C25" s="38"/>
      <c r="D25" s="38"/>
      <c r="E25" s="38"/>
      <c r="F25" s="38"/>
      <c r="G25" s="38"/>
      <c r="H25" s="33"/>
      <c r="I25" s="33"/>
      <c r="J25" s="33"/>
    </row>
    <row r="26" spans="1:10" ht="16.8" x14ac:dyDescent="0.3">
      <c r="A26" s="38"/>
      <c r="B26" s="38"/>
      <c r="C26" s="38"/>
      <c r="D26" s="38"/>
      <c r="E26" s="38"/>
      <c r="F26" s="38"/>
      <c r="G26" s="38"/>
      <c r="H26" s="33"/>
      <c r="I26" s="33"/>
      <c r="J26" s="33"/>
    </row>
    <row r="27" spans="1:10" ht="16.8" x14ac:dyDescent="0.3">
      <c r="A27" s="38"/>
      <c r="B27" s="38"/>
      <c r="C27" s="38"/>
      <c r="D27" s="38"/>
      <c r="E27" s="38"/>
      <c r="F27" s="38"/>
      <c r="G27" s="38"/>
      <c r="H27" s="178" t="s">
        <v>1</v>
      </c>
      <c r="I27" s="178"/>
      <c r="J27" s="178"/>
    </row>
  </sheetData>
  <autoFilter ref="A5:J18"/>
  <mergeCells count="6">
    <mergeCell ref="H27:J27"/>
    <mergeCell ref="G1:J1"/>
    <mergeCell ref="A3:J3"/>
    <mergeCell ref="H20:J20"/>
    <mergeCell ref="H21:J21"/>
    <mergeCell ref="A1:D1"/>
  </mergeCells>
  <pageMargins left="0.54" right="0.28000000000000003" top="0.66" bottom="0.48" header="0.3" footer="0.3"/>
  <pageSetup paperSize="9" scale="90" orientation="landscape" horizontalDpi="0" verticalDpi="0" r:id="rId1"/>
  <headerFooter>
    <oddFooter>Page &amp;P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zoomScale="80" zoomScaleNormal="80" workbookViewId="0">
      <selection activeCell="G13" sqref="G13"/>
    </sheetView>
  </sheetViews>
  <sheetFormatPr defaultColWidth="8.88671875" defaultRowHeight="13.2" x14ac:dyDescent="0.25"/>
  <cols>
    <col min="1" max="1" width="8.88671875" style="91"/>
    <col min="2" max="2" width="23.5546875" style="91" customWidth="1"/>
    <col min="3" max="3" width="17.44140625" style="91" hidden="1" customWidth="1"/>
    <col min="4" max="4" width="17" style="91" customWidth="1"/>
    <col min="5" max="5" width="13.5546875" style="91" customWidth="1"/>
    <col min="6" max="6" width="14.6640625" style="91" customWidth="1"/>
    <col min="7" max="7" width="13.44140625" style="91" customWidth="1"/>
    <col min="8" max="8" width="13.6640625" style="91" customWidth="1"/>
    <col min="9" max="9" width="14.33203125" style="91" customWidth="1"/>
    <col min="10" max="10" width="28.332031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73.95" customHeight="1" x14ac:dyDescent="0.25">
      <c r="A3" s="172" t="s">
        <v>802</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90" customHeight="1" x14ac:dyDescent="0.25">
      <c r="A5" s="5" t="s">
        <v>576</v>
      </c>
      <c r="B5" s="5" t="s">
        <v>0</v>
      </c>
      <c r="C5" s="5" t="s">
        <v>562</v>
      </c>
      <c r="D5" s="5" t="s">
        <v>589</v>
      </c>
      <c r="E5" s="5" t="s">
        <v>590</v>
      </c>
      <c r="F5" s="5" t="s">
        <v>598</v>
      </c>
      <c r="G5" s="5" t="s">
        <v>591</v>
      </c>
      <c r="H5" s="5" t="s">
        <v>754</v>
      </c>
      <c r="I5" s="5" t="s">
        <v>769</v>
      </c>
      <c r="J5" s="5" t="s">
        <v>583</v>
      </c>
    </row>
    <row r="6" spans="1:10" ht="59.4" customHeight="1" x14ac:dyDescent="0.25">
      <c r="A6" s="68" t="s">
        <v>299</v>
      </c>
      <c r="B6" s="71" t="s">
        <v>586</v>
      </c>
      <c r="C6" s="69" t="s">
        <v>706</v>
      </c>
      <c r="D6" s="70"/>
      <c r="E6" s="47"/>
      <c r="F6" s="47" t="s">
        <v>548</v>
      </c>
      <c r="G6" s="47" t="s">
        <v>595</v>
      </c>
      <c r="H6" s="47" t="s">
        <v>595</v>
      </c>
      <c r="I6" s="47" t="s">
        <v>595</v>
      </c>
      <c r="J6" s="48"/>
    </row>
    <row r="7" spans="1:10" ht="50.4" x14ac:dyDescent="0.25">
      <c r="A7" s="51" t="s">
        <v>300</v>
      </c>
      <c r="B7" s="54" t="s">
        <v>679</v>
      </c>
      <c r="C7" s="52" t="s">
        <v>706</v>
      </c>
      <c r="D7" s="53"/>
      <c r="E7" s="53"/>
      <c r="F7" s="53"/>
      <c r="G7" s="53" t="s">
        <v>584</v>
      </c>
      <c r="H7" s="53" t="s">
        <v>584</v>
      </c>
      <c r="I7" s="53" t="s">
        <v>584</v>
      </c>
      <c r="J7" s="54" t="s">
        <v>700</v>
      </c>
    </row>
    <row r="8" spans="1:10" ht="21" customHeight="1" x14ac:dyDescent="0.3">
      <c r="A8" s="38"/>
      <c r="B8" s="38"/>
      <c r="C8" s="38"/>
      <c r="D8" s="38"/>
      <c r="E8" s="38"/>
      <c r="F8" s="38"/>
      <c r="G8" s="38"/>
      <c r="H8" s="38"/>
      <c r="I8" s="38"/>
      <c r="J8" s="38"/>
    </row>
    <row r="9" spans="1:10" ht="16.8" x14ac:dyDescent="0.3">
      <c r="A9" s="38"/>
      <c r="B9" s="38"/>
      <c r="C9" s="38"/>
      <c r="D9" s="38"/>
      <c r="E9" s="38"/>
      <c r="F9" s="38"/>
      <c r="G9" s="38"/>
      <c r="H9" s="181" t="s">
        <v>783</v>
      </c>
      <c r="I9" s="181"/>
      <c r="J9" s="181"/>
    </row>
    <row r="10" spans="1:10" ht="16.8" x14ac:dyDescent="0.3">
      <c r="A10" s="38"/>
      <c r="B10" s="38"/>
      <c r="C10" s="38"/>
      <c r="D10" s="38"/>
      <c r="E10" s="38"/>
      <c r="F10" s="38"/>
      <c r="G10" s="38"/>
      <c r="H10" s="178" t="s">
        <v>759</v>
      </c>
      <c r="I10" s="178"/>
      <c r="J10" s="178"/>
    </row>
    <row r="11" spans="1:10" ht="16.8" x14ac:dyDescent="0.3">
      <c r="A11" s="38"/>
      <c r="B11" s="38"/>
      <c r="C11" s="38"/>
      <c r="D11" s="38"/>
      <c r="E11" s="38"/>
      <c r="F11" s="38"/>
      <c r="G11" s="38"/>
      <c r="H11" s="33"/>
      <c r="I11" s="33"/>
      <c r="J11" s="33"/>
    </row>
    <row r="12" spans="1:10" ht="16.8" x14ac:dyDescent="0.3">
      <c r="A12" s="38"/>
      <c r="B12" s="38"/>
      <c r="C12" s="38"/>
      <c r="D12" s="38"/>
      <c r="E12" s="38"/>
      <c r="F12" s="38"/>
      <c r="G12" s="38"/>
      <c r="H12" s="33"/>
      <c r="I12" s="33"/>
      <c r="J12" s="33"/>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178" t="s">
        <v>1</v>
      </c>
      <c r="I16" s="178"/>
      <c r="J16" s="178"/>
    </row>
    <row r="17" spans="1:10" ht="16.8" x14ac:dyDescent="0.3">
      <c r="A17" s="38"/>
      <c r="B17" s="38"/>
      <c r="C17" s="38"/>
      <c r="D17" s="38"/>
      <c r="E17" s="38"/>
      <c r="F17" s="38"/>
      <c r="G17" s="38"/>
      <c r="H17" s="38"/>
      <c r="I17" s="38"/>
      <c r="J17" s="38"/>
    </row>
  </sheetData>
  <autoFilter ref="A5:J7"/>
  <mergeCells count="6">
    <mergeCell ref="H16:J16"/>
    <mergeCell ref="G1:J1"/>
    <mergeCell ref="A3:J3"/>
    <mergeCell ref="H9:J9"/>
    <mergeCell ref="H10:J10"/>
    <mergeCell ref="A1:D1"/>
  </mergeCells>
  <pageMargins left="0.54" right="0.28000000000000003" top="0.62" bottom="0.5" header="0.3" footer="0.3"/>
  <pageSetup paperSize="9" scale="90" orientation="landscape" horizontalDpi="0" verticalDpi="0" r:id="rId1"/>
  <headerFooter>
    <oddFooter>Page &amp;P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80" zoomScaleNormal="80" workbookViewId="0">
      <selection activeCell="D20" sqref="D20"/>
    </sheetView>
  </sheetViews>
  <sheetFormatPr defaultColWidth="8.88671875" defaultRowHeight="13.2" x14ac:dyDescent="0.25"/>
  <cols>
    <col min="1" max="1" width="8.88671875" style="91"/>
    <col min="2" max="2" width="25.5546875" style="91" customWidth="1"/>
    <col min="3" max="3" width="17.44140625" style="91" hidden="1" customWidth="1"/>
    <col min="4" max="4" width="17" style="91" customWidth="1"/>
    <col min="5" max="5" width="13.5546875" style="91" customWidth="1"/>
    <col min="6" max="6" width="14.6640625" style="91" customWidth="1"/>
    <col min="7" max="7" width="13.44140625" style="91" customWidth="1"/>
    <col min="8" max="9" width="14.33203125" style="91" customWidth="1"/>
    <col min="10" max="10" width="26.66406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0.95" customHeight="1" x14ac:dyDescent="0.25">
      <c r="A2" s="94"/>
      <c r="B2" s="12"/>
      <c r="C2" s="94"/>
      <c r="D2" s="94"/>
      <c r="E2" s="94"/>
      <c r="F2" s="94"/>
      <c r="G2" s="94"/>
      <c r="H2" s="94"/>
      <c r="I2" s="11"/>
      <c r="J2" s="13"/>
    </row>
    <row r="3" spans="1:10" ht="81" customHeight="1" x14ac:dyDescent="0.25">
      <c r="A3" s="172" t="s">
        <v>803</v>
      </c>
      <c r="B3" s="172"/>
      <c r="C3" s="172"/>
      <c r="D3" s="172"/>
      <c r="E3" s="172"/>
      <c r="F3" s="172"/>
      <c r="G3" s="172"/>
      <c r="H3" s="172"/>
      <c r="I3" s="172"/>
      <c r="J3" s="172"/>
    </row>
    <row r="4" spans="1:10" ht="3"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17</v>
      </c>
      <c r="C6" s="69" t="s">
        <v>772</v>
      </c>
      <c r="D6" s="70"/>
      <c r="E6" s="47"/>
      <c r="F6" s="47" t="s">
        <v>548</v>
      </c>
      <c r="G6" s="47" t="s">
        <v>595</v>
      </c>
      <c r="H6" s="50" t="s">
        <v>595</v>
      </c>
      <c r="I6" s="47" t="s">
        <v>595</v>
      </c>
      <c r="J6" s="48"/>
    </row>
    <row r="7" spans="1:10" ht="33.6" x14ac:dyDescent="0.25">
      <c r="A7" s="68" t="s">
        <v>300</v>
      </c>
      <c r="B7" s="45" t="s">
        <v>67</v>
      </c>
      <c r="C7" s="69" t="s">
        <v>772</v>
      </c>
      <c r="D7" s="47" t="s">
        <v>684</v>
      </c>
      <c r="E7" s="47"/>
      <c r="F7" s="47"/>
      <c r="G7" s="47" t="s">
        <v>584</v>
      </c>
      <c r="H7" s="47" t="s">
        <v>584</v>
      </c>
      <c r="I7" s="47" t="s">
        <v>584</v>
      </c>
      <c r="J7" s="48"/>
    </row>
    <row r="8" spans="1:10" ht="33.6" x14ac:dyDescent="0.25">
      <c r="A8" s="68" t="s">
        <v>301</v>
      </c>
      <c r="B8" s="45" t="s">
        <v>94</v>
      </c>
      <c r="C8" s="69" t="s">
        <v>772</v>
      </c>
      <c r="D8" s="47"/>
      <c r="E8" s="47"/>
      <c r="F8" s="47"/>
      <c r="G8" s="47" t="s">
        <v>584</v>
      </c>
      <c r="H8" s="47" t="s">
        <v>584</v>
      </c>
      <c r="I8" s="47" t="s">
        <v>584</v>
      </c>
      <c r="J8" s="48"/>
    </row>
    <row r="9" spans="1:10" ht="33.6" x14ac:dyDescent="0.25">
      <c r="A9" s="68" t="s">
        <v>302</v>
      </c>
      <c r="B9" s="45" t="s">
        <v>285</v>
      </c>
      <c r="C9" s="69" t="s">
        <v>772</v>
      </c>
      <c r="D9" s="47"/>
      <c r="E9" s="47"/>
      <c r="F9" s="47"/>
      <c r="G9" s="47" t="s">
        <v>584</v>
      </c>
      <c r="H9" s="47" t="s">
        <v>584</v>
      </c>
      <c r="I9" s="47" t="s">
        <v>584</v>
      </c>
      <c r="J9" s="48"/>
    </row>
    <row r="10" spans="1:10" ht="33.6" x14ac:dyDescent="0.25">
      <c r="A10" s="68" t="s">
        <v>303</v>
      </c>
      <c r="B10" s="45" t="s">
        <v>280</v>
      </c>
      <c r="C10" s="69" t="s">
        <v>772</v>
      </c>
      <c r="D10" s="47"/>
      <c r="E10" s="47"/>
      <c r="F10" s="47"/>
      <c r="G10" s="47" t="s">
        <v>584</v>
      </c>
      <c r="H10" s="47" t="s">
        <v>584</v>
      </c>
      <c r="I10" s="47" t="s">
        <v>584</v>
      </c>
      <c r="J10" s="48"/>
    </row>
    <row r="11" spans="1:10" ht="33.6" x14ac:dyDescent="0.25">
      <c r="A11" s="68" t="s">
        <v>304</v>
      </c>
      <c r="B11" s="45" t="s">
        <v>297</v>
      </c>
      <c r="C11" s="69" t="s">
        <v>772</v>
      </c>
      <c r="D11" s="47"/>
      <c r="E11" s="47"/>
      <c r="F11" s="47"/>
      <c r="G11" s="47" t="s">
        <v>584</v>
      </c>
      <c r="H11" s="47" t="s">
        <v>584</v>
      </c>
      <c r="I11" s="47" t="s">
        <v>584</v>
      </c>
      <c r="J11" s="48"/>
    </row>
    <row r="12" spans="1:10" ht="33.6" x14ac:dyDescent="0.25">
      <c r="A12" s="51" t="s">
        <v>305</v>
      </c>
      <c r="B12" s="96" t="s">
        <v>287</v>
      </c>
      <c r="C12" s="52" t="s">
        <v>772</v>
      </c>
      <c r="D12" s="53"/>
      <c r="E12" s="53"/>
      <c r="F12" s="53"/>
      <c r="G12" s="53" t="s">
        <v>584</v>
      </c>
      <c r="H12" s="53" t="s">
        <v>584</v>
      </c>
      <c r="I12" s="53" t="s">
        <v>584</v>
      </c>
      <c r="J12" s="54"/>
    </row>
    <row r="13" spans="1:10" ht="8.4" customHeight="1" x14ac:dyDescent="0.3">
      <c r="A13" s="38"/>
      <c r="B13" s="38"/>
      <c r="C13" s="38"/>
      <c r="D13" s="38"/>
      <c r="E13" s="38"/>
      <c r="F13" s="38"/>
      <c r="G13" s="38"/>
      <c r="H13" s="38"/>
      <c r="I13" s="38"/>
      <c r="J13" s="38"/>
    </row>
    <row r="14" spans="1:10" ht="16.8" x14ac:dyDescent="0.3">
      <c r="A14" s="38"/>
      <c r="B14" s="38"/>
      <c r="C14" s="38"/>
      <c r="D14" s="38"/>
      <c r="E14" s="38"/>
      <c r="F14" s="38"/>
      <c r="G14" s="38"/>
      <c r="H14" s="181" t="s">
        <v>783</v>
      </c>
      <c r="I14" s="181"/>
      <c r="J14" s="181"/>
    </row>
    <row r="15" spans="1:10" ht="16.8" x14ac:dyDescent="0.3">
      <c r="A15" s="38"/>
      <c r="B15" s="38"/>
      <c r="C15" s="38"/>
      <c r="D15" s="38"/>
      <c r="E15" s="38"/>
      <c r="F15" s="38"/>
      <c r="G15" s="38"/>
      <c r="H15" s="178" t="s">
        <v>759</v>
      </c>
      <c r="I15" s="178"/>
      <c r="J15" s="178"/>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33"/>
      <c r="I17" s="33"/>
      <c r="J17" s="33"/>
    </row>
    <row r="18" spans="1:10" ht="16.8" x14ac:dyDescent="0.3">
      <c r="A18" s="38"/>
      <c r="B18" s="38"/>
      <c r="C18" s="38"/>
      <c r="D18" s="38"/>
      <c r="E18" s="38"/>
      <c r="F18" s="38"/>
      <c r="G18" s="38"/>
      <c r="H18" s="33"/>
      <c r="I18" s="33"/>
      <c r="J18" s="33"/>
    </row>
    <row r="19" spans="1:10" ht="16.8" x14ac:dyDescent="0.3">
      <c r="A19" s="38"/>
      <c r="B19" s="38"/>
      <c r="C19" s="38"/>
      <c r="D19" s="38"/>
      <c r="E19" s="38"/>
      <c r="F19" s="38"/>
      <c r="G19" s="38"/>
      <c r="H19" s="33"/>
      <c r="I19" s="33"/>
      <c r="J19" s="33"/>
    </row>
    <row r="20" spans="1:10" ht="16.8" x14ac:dyDescent="0.3">
      <c r="A20" s="38"/>
      <c r="B20" s="38"/>
      <c r="C20" s="38"/>
      <c r="D20" s="38"/>
      <c r="E20" s="38"/>
      <c r="F20" s="38"/>
      <c r="G20" s="38"/>
      <c r="H20" s="33"/>
      <c r="I20" s="33"/>
      <c r="J20" s="33"/>
    </row>
    <row r="21" spans="1:10" ht="16.8" x14ac:dyDescent="0.3">
      <c r="A21" s="38"/>
      <c r="B21" s="38"/>
      <c r="C21" s="38"/>
      <c r="D21" s="38"/>
      <c r="E21" s="38"/>
      <c r="F21" s="38"/>
      <c r="G21" s="38"/>
      <c r="H21" s="178" t="s">
        <v>1</v>
      </c>
      <c r="I21" s="178"/>
      <c r="J21" s="178"/>
    </row>
    <row r="22" spans="1:10" ht="16.8" x14ac:dyDescent="0.3">
      <c r="A22" s="38"/>
      <c r="B22" s="38"/>
      <c r="C22" s="38"/>
      <c r="D22" s="38"/>
      <c r="E22" s="38"/>
      <c r="F22" s="38"/>
      <c r="G22" s="38"/>
      <c r="H22" s="38"/>
      <c r="I22" s="38"/>
      <c r="J22" s="38"/>
    </row>
    <row r="23" spans="1:10" ht="16.8" x14ac:dyDescent="0.3">
      <c r="A23" s="38"/>
      <c r="B23" s="38"/>
      <c r="C23" s="38"/>
      <c r="D23" s="38"/>
      <c r="E23" s="38"/>
      <c r="F23" s="38"/>
      <c r="G23" s="38"/>
      <c r="H23" s="38"/>
      <c r="I23" s="38"/>
      <c r="J23" s="38"/>
    </row>
  </sheetData>
  <autoFilter ref="A5:J12"/>
  <mergeCells count="6">
    <mergeCell ref="H21:J21"/>
    <mergeCell ref="G1:J1"/>
    <mergeCell ref="A3:J3"/>
    <mergeCell ref="H14:J14"/>
    <mergeCell ref="H15:J15"/>
    <mergeCell ref="A1:D1"/>
  </mergeCells>
  <pageMargins left="0.53" right="0.28000000000000003" top="0.49" bottom="0.5" header="0.3" footer="0.3"/>
  <pageSetup paperSize="9" scale="90" orientation="landscape" horizontalDpi="0" verticalDpi="0" r:id="rId1"/>
  <headerFooter>
    <oddFooter>Page &amp;P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80" zoomScaleNormal="80" workbookViewId="0">
      <selection activeCell="F1" sqref="F1"/>
    </sheetView>
  </sheetViews>
  <sheetFormatPr defaultColWidth="8.88671875" defaultRowHeight="13.2" x14ac:dyDescent="0.25"/>
  <cols>
    <col min="1" max="1" width="8.88671875" style="91"/>
    <col min="2" max="2" width="22.33203125" style="91" customWidth="1"/>
    <col min="3" max="3" width="17.44140625" style="91" hidden="1" customWidth="1"/>
    <col min="4" max="4" width="17" style="91" customWidth="1"/>
    <col min="5" max="5" width="13.5546875" style="91" customWidth="1"/>
    <col min="6" max="6" width="14.6640625" style="91" customWidth="1"/>
    <col min="7" max="7" width="13.44140625" style="91" customWidth="1"/>
    <col min="8" max="8" width="13.6640625" style="91" customWidth="1"/>
    <col min="9" max="9" width="14.33203125" style="91" customWidth="1"/>
    <col min="10" max="10" width="29"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79.95" customHeight="1" x14ac:dyDescent="0.25">
      <c r="A3" s="172" t="s">
        <v>804</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48.6" customHeight="1" x14ac:dyDescent="0.25">
      <c r="A6" s="68" t="s">
        <v>299</v>
      </c>
      <c r="B6" s="89" t="s">
        <v>273</v>
      </c>
      <c r="C6" s="69" t="s">
        <v>708</v>
      </c>
      <c r="D6" s="47"/>
      <c r="E6" s="47"/>
      <c r="F6" s="47"/>
      <c r="G6" s="47" t="s">
        <v>597</v>
      </c>
      <c r="H6" s="47" t="s">
        <v>584</v>
      </c>
      <c r="I6" s="47" t="s">
        <v>584</v>
      </c>
      <c r="J6" s="48"/>
    </row>
    <row r="7" spans="1:10" ht="48.6" customHeight="1" x14ac:dyDescent="0.25">
      <c r="A7" s="68" t="s">
        <v>300</v>
      </c>
      <c r="B7" s="45" t="s">
        <v>262</v>
      </c>
      <c r="C7" s="46" t="s">
        <v>708</v>
      </c>
      <c r="D7" s="47"/>
      <c r="E7" s="47"/>
      <c r="F7" s="47"/>
      <c r="G7" s="47" t="s">
        <v>597</v>
      </c>
      <c r="H7" s="47" t="s">
        <v>584</v>
      </c>
      <c r="I7" s="47" t="s">
        <v>584</v>
      </c>
      <c r="J7" s="48"/>
    </row>
    <row r="8" spans="1:10" ht="48.6" customHeight="1" x14ac:dyDescent="0.25">
      <c r="A8" s="51" t="s">
        <v>301</v>
      </c>
      <c r="B8" s="96" t="s">
        <v>276</v>
      </c>
      <c r="C8" s="52" t="s">
        <v>708</v>
      </c>
      <c r="D8" s="53"/>
      <c r="E8" s="53"/>
      <c r="F8" s="53"/>
      <c r="G8" s="53" t="s">
        <v>584</v>
      </c>
      <c r="H8" s="53" t="s">
        <v>584</v>
      </c>
      <c r="I8" s="53" t="s">
        <v>584</v>
      </c>
      <c r="J8" s="54"/>
    </row>
    <row r="9" spans="1:10" ht="8.4" customHeight="1" x14ac:dyDescent="0.3">
      <c r="A9" s="38"/>
      <c r="B9" s="38"/>
      <c r="C9" s="38"/>
      <c r="D9" s="38"/>
      <c r="E9" s="38"/>
      <c r="F9" s="38"/>
      <c r="G9" s="38"/>
      <c r="H9" s="38"/>
      <c r="I9" s="38"/>
      <c r="J9" s="38"/>
    </row>
    <row r="10" spans="1:10" ht="16.8" x14ac:dyDescent="0.3">
      <c r="A10" s="38"/>
      <c r="B10" s="38"/>
      <c r="C10" s="38"/>
      <c r="D10" s="38"/>
      <c r="E10" s="38"/>
      <c r="F10" s="38"/>
      <c r="G10" s="38"/>
      <c r="H10" s="181" t="s">
        <v>783</v>
      </c>
      <c r="I10" s="181"/>
      <c r="J10" s="181"/>
    </row>
    <row r="11" spans="1:10" ht="16.8" x14ac:dyDescent="0.3">
      <c r="A11" s="38"/>
      <c r="B11" s="38"/>
      <c r="C11" s="38"/>
      <c r="D11" s="38"/>
      <c r="E11" s="38"/>
      <c r="F11" s="38"/>
      <c r="G11" s="38"/>
      <c r="H11" s="178" t="s">
        <v>759</v>
      </c>
      <c r="I11" s="178"/>
      <c r="J11" s="178"/>
    </row>
    <row r="12" spans="1:10" ht="16.8" x14ac:dyDescent="0.3">
      <c r="A12" s="38"/>
      <c r="B12" s="38"/>
      <c r="C12" s="38"/>
      <c r="D12" s="38"/>
      <c r="E12" s="38"/>
      <c r="F12" s="38"/>
      <c r="G12" s="38"/>
      <c r="H12" s="33"/>
      <c r="I12" s="33"/>
      <c r="J12" s="33"/>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178" t="s">
        <v>1</v>
      </c>
      <c r="I17" s="178"/>
      <c r="J17" s="178"/>
    </row>
    <row r="18" spans="1:10" ht="16.8" x14ac:dyDescent="0.3">
      <c r="A18" s="38"/>
      <c r="B18" s="38"/>
      <c r="C18" s="38"/>
      <c r="D18" s="38"/>
      <c r="E18" s="38"/>
      <c r="F18" s="38"/>
      <c r="G18" s="38"/>
      <c r="H18" s="38"/>
      <c r="I18" s="38"/>
      <c r="J18" s="38"/>
    </row>
    <row r="19" spans="1:10" ht="16.8" x14ac:dyDescent="0.3">
      <c r="A19" s="38"/>
      <c r="B19" s="38"/>
      <c r="C19" s="38"/>
      <c r="D19" s="38"/>
      <c r="E19" s="38"/>
      <c r="F19" s="38"/>
      <c r="G19" s="38"/>
      <c r="H19" s="38"/>
      <c r="I19" s="38"/>
      <c r="J19" s="38"/>
    </row>
  </sheetData>
  <autoFilter ref="A5:J8"/>
  <mergeCells count="6">
    <mergeCell ref="H17:J17"/>
    <mergeCell ref="G1:J1"/>
    <mergeCell ref="A3:J3"/>
    <mergeCell ref="H10:J10"/>
    <mergeCell ref="H11:J11"/>
    <mergeCell ref="A1:D1"/>
  </mergeCells>
  <pageMargins left="0.54" right="0.28000000000000003" top="0.62" bottom="0.5" header="0.3" footer="0.3"/>
  <pageSetup paperSize="9" scale="90" orientation="landscape" horizontalDpi="0" verticalDpi="0" r:id="rId1"/>
  <headerFooter>
    <oddFooter>Page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zoomScale="80" zoomScaleNormal="80" workbookViewId="0">
      <selection activeCell="F15" sqref="F15"/>
    </sheetView>
  </sheetViews>
  <sheetFormatPr defaultColWidth="8.88671875" defaultRowHeight="13.2" x14ac:dyDescent="0.25"/>
  <cols>
    <col min="1" max="1" width="8.88671875" style="91"/>
    <col min="2" max="2" width="25.5546875" style="91" customWidth="1"/>
    <col min="3" max="3" width="17.44140625" style="91" hidden="1" customWidth="1"/>
    <col min="4" max="4" width="17" style="91" customWidth="1"/>
    <col min="5" max="5" width="13.5546875" style="91" customWidth="1"/>
    <col min="6" max="6" width="14.6640625" style="91" customWidth="1"/>
    <col min="7" max="7" width="13.44140625" style="91" customWidth="1"/>
    <col min="8" max="8" width="13.6640625" style="91" customWidth="1"/>
    <col min="9" max="9" width="14.33203125" style="91" customWidth="1"/>
    <col min="10" max="10" width="26.66406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73.95" customHeight="1" x14ac:dyDescent="0.25">
      <c r="A3" s="172" t="s">
        <v>805</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6.6" customHeight="1" x14ac:dyDescent="0.25">
      <c r="A6" s="68" t="s">
        <v>299</v>
      </c>
      <c r="B6" s="89" t="s">
        <v>68</v>
      </c>
      <c r="C6" s="69" t="s">
        <v>574</v>
      </c>
      <c r="D6" s="47"/>
      <c r="E6" s="47"/>
      <c r="F6" s="47" t="s">
        <v>548</v>
      </c>
      <c r="G6" s="47" t="s">
        <v>595</v>
      </c>
      <c r="H6" s="47" t="s">
        <v>595</v>
      </c>
      <c r="I6" s="47" t="s">
        <v>595</v>
      </c>
      <c r="J6" s="48"/>
    </row>
    <row r="7" spans="1:10" ht="36.6" customHeight="1" x14ac:dyDescent="0.25">
      <c r="A7" s="68" t="s">
        <v>300</v>
      </c>
      <c r="B7" s="45" t="s">
        <v>6</v>
      </c>
      <c r="C7" s="46" t="s">
        <v>574</v>
      </c>
      <c r="D7" s="47"/>
      <c r="E7" s="47"/>
      <c r="F7" s="47"/>
      <c r="G7" s="47" t="s">
        <v>584</v>
      </c>
      <c r="H7" s="47" t="s">
        <v>584</v>
      </c>
      <c r="I7" s="47" t="s">
        <v>584</v>
      </c>
      <c r="J7" s="48"/>
    </row>
    <row r="8" spans="1:10" ht="36.6" customHeight="1" x14ac:dyDescent="0.25">
      <c r="A8" s="51" t="s">
        <v>301</v>
      </c>
      <c r="B8" s="96" t="s">
        <v>69</v>
      </c>
      <c r="C8" s="52" t="s">
        <v>574</v>
      </c>
      <c r="D8" s="53"/>
      <c r="E8" s="53"/>
      <c r="F8" s="53"/>
      <c r="G8" s="53" t="s">
        <v>584</v>
      </c>
      <c r="H8" s="53" t="s">
        <v>584</v>
      </c>
      <c r="I8" s="53" t="s">
        <v>584</v>
      </c>
      <c r="J8" s="54"/>
    </row>
    <row r="9" spans="1:10" ht="14.4" customHeight="1" x14ac:dyDescent="0.3">
      <c r="A9" s="38"/>
      <c r="B9" s="38"/>
      <c r="C9" s="38"/>
      <c r="D9" s="38"/>
      <c r="E9" s="38"/>
      <c r="F9" s="38"/>
      <c r="G9" s="38"/>
      <c r="H9" s="38"/>
      <c r="I9" s="38"/>
      <c r="J9" s="38"/>
    </row>
    <row r="10" spans="1:10" ht="16.8" x14ac:dyDescent="0.3">
      <c r="A10" s="38"/>
      <c r="B10" s="38"/>
      <c r="C10" s="38"/>
      <c r="D10" s="38"/>
      <c r="E10" s="38"/>
      <c r="F10" s="38"/>
      <c r="G10" s="38"/>
      <c r="H10" s="181" t="s">
        <v>783</v>
      </c>
      <c r="I10" s="181"/>
      <c r="J10" s="181"/>
    </row>
    <row r="11" spans="1:10" ht="16.8" x14ac:dyDescent="0.3">
      <c r="A11" s="38"/>
      <c r="B11" s="38"/>
      <c r="C11" s="38"/>
      <c r="D11" s="38"/>
      <c r="E11" s="38"/>
      <c r="F11" s="38"/>
      <c r="G11" s="38"/>
      <c r="H11" s="178" t="s">
        <v>759</v>
      </c>
      <c r="I11" s="178"/>
      <c r="J11" s="178"/>
    </row>
    <row r="12" spans="1:10" ht="16.8" x14ac:dyDescent="0.3">
      <c r="A12" s="38"/>
      <c r="B12" s="38"/>
      <c r="C12" s="38"/>
      <c r="D12" s="38"/>
      <c r="E12" s="38"/>
      <c r="F12" s="38"/>
      <c r="G12" s="38"/>
      <c r="H12" s="33"/>
      <c r="I12" s="33"/>
      <c r="J12" s="33"/>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178" t="s">
        <v>1</v>
      </c>
      <c r="I17" s="178"/>
      <c r="J17" s="178"/>
    </row>
  </sheetData>
  <autoFilter ref="A5:J8"/>
  <mergeCells count="6">
    <mergeCell ref="H17:J17"/>
    <mergeCell ref="G1:J1"/>
    <mergeCell ref="A3:J3"/>
    <mergeCell ref="H10:J10"/>
    <mergeCell ref="H11:J11"/>
    <mergeCell ref="A1:D1"/>
  </mergeCells>
  <pageMargins left="0.51" right="0.28000000000000003" top="0.65" bottom="0.5" header="0.3" footer="0.3"/>
  <pageSetup paperSize="9" scale="90" orientation="landscape" horizontalDpi="0" verticalDpi="0" r:id="rId1"/>
  <headerFooter>
    <oddFooter>Page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80" zoomScaleNormal="80" workbookViewId="0">
      <selection activeCell="D9" sqref="D9"/>
    </sheetView>
  </sheetViews>
  <sheetFormatPr defaultColWidth="8.88671875" defaultRowHeight="13.2" x14ac:dyDescent="0.25"/>
  <cols>
    <col min="1" max="1" width="7.6640625" style="91" customWidth="1"/>
    <col min="2" max="2" width="24.33203125" style="91" customWidth="1"/>
    <col min="3" max="3" width="17.44140625" style="91" hidden="1" customWidth="1"/>
    <col min="4" max="4" width="17" style="91" customWidth="1"/>
    <col min="5" max="5" width="13.5546875" style="91" customWidth="1"/>
    <col min="6" max="6" width="14.6640625" style="91" customWidth="1"/>
    <col min="7" max="7" width="14.33203125" style="91" customWidth="1"/>
    <col min="8" max="8" width="14.88671875" style="91" customWidth="1"/>
    <col min="9" max="9" width="14.33203125" style="91" customWidth="1"/>
    <col min="10" max="10" width="28.66406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83.4" customHeight="1" x14ac:dyDescent="0.25">
      <c r="A3" s="172" t="s">
        <v>806</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140</v>
      </c>
      <c r="C6" s="69" t="s">
        <v>709</v>
      </c>
      <c r="D6" s="47"/>
      <c r="E6" s="47"/>
      <c r="F6" s="47" t="s">
        <v>548</v>
      </c>
      <c r="G6" s="47" t="s">
        <v>595</v>
      </c>
      <c r="H6" s="47" t="s">
        <v>595</v>
      </c>
      <c r="I6" s="47" t="s">
        <v>595</v>
      </c>
      <c r="J6" s="48"/>
    </row>
    <row r="7" spans="1:10" ht="33.6" x14ac:dyDescent="0.25">
      <c r="A7" s="68" t="s">
        <v>300</v>
      </c>
      <c r="B7" s="45" t="s">
        <v>227</v>
      </c>
      <c r="C7" s="46" t="s">
        <v>709</v>
      </c>
      <c r="D7" s="47"/>
      <c r="E7" s="47"/>
      <c r="F7" s="47" t="s">
        <v>548</v>
      </c>
      <c r="G7" s="47" t="s">
        <v>595</v>
      </c>
      <c r="H7" s="47" t="s">
        <v>595</v>
      </c>
      <c r="I7" s="47" t="s">
        <v>595</v>
      </c>
      <c r="J7" s="48"/>
    </row>
    <row r="8" spans="1:10" ht="33.6" x14ac:dyDescent="0.25">
      <c r="A8" s="68" t="s">
        <v>301</v>
      </c>
      <c r="B8" s="45" t="s">
        <v>264</v>
      </c>
      <c r="C8" s="46" t="s">
        <v>709</v>
      </c>
      <c r="D8" s="47"/>
      <c r="E8" s="47"/>
      <c r="F8" s="47"/>
      <c r="G8" s="47" t="s">
        <v>584</v>
      </c>
      <c r="H8" s="47" t="s">
        <v>584</v>
      </c>
      <c r="I8" s="47" t="s">
        <v>584</v>
      </c>
      <c r="J8" s="48"/>
    </row>
    <row r="9" spans="1:10" ht="33.6" x14ac:dyDescent="0.25">
      <c r="A9" s="51" t="s">
        <v>302</v>
      </c>
      <c r="B9" s="96" t="s">
        <v>231</v>
      </c>
      <c r="C9" s="52" t="s">
        <v>709</v>
      </c>
      <c r="D9" s="53" t="s">
        <v>762</v>
      </c>
      <c r="E9" s="53"/>
      <c r="F9" s="53" t="s">
        <v>548</v>
      </c>
      <c r="G9" s="53" t="s">
        <v>595</v>
      </c>
      <c r="H9" s="95" t="s">
        <v>584</v>
      </c>
      <c r="I9" s="95" t="s">
        <v>584</v>
      </c>
      <c r="J9" s="54"/>
    </row>
    <row r="10" spans="1:10" ht="17.399999999999999" customHeight="1" x14ac:dyDescent="0.3">
      <c r="A10" s="38"/>
      <c r="B10" s="38"/>
      <c r="C10" s="38"/>
      <c r="D10" s="38"/>
      <c r="E10" s="38"/>
      <c r="F10" s="38"/>
      <c r="G10" s="38"/>
      <c r="H10" s="38"/>
      <c r="I10" s="38"/>
      <c r="J10" s="38"/>
    </row>
    <row r="11" spans="1:10" ht="16.8" x14ac:dyDescent="0.3">
      <c r="A11" s="38"/>
      <c r="B11" s="38"/>
      <c r="C11" s="38"/>
      <c r="D11" s="38"/>
      <c r="E11" s="38"/>
      <c r="F11" s="38"/>
      <c r="G11" s="38"/>
      <c r="H11" s="181" t="s">
        <v>783</v>
      </c>
      <c r="I11" s="181"/>
      <c r="J11" s="181"/>
    </row>
    <row r="12" spans="1:10" ht="16.8" x14ac:dyDescent="0.3">
      <c r="A12" s="38"/>
      <c r="B12" s="38"/>
      <c r="C12" s="38"/>
      <c r="D12" s="38"/>
      <c r="E12" s="38"/>
      <c r="F12" s="38"/>
      <c r="G12" s="38"/>
      <c r="H12" s="178" t="s">
        <v>759</v>
      </c>
      <c r="I12" s="178"/>
      <c r="J12" s="178"/>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33"/>
      <c r="I17" s="33"/>
      <c r="J17" s="33"/>
    </row>
    <row r="18" spans="1:10" ht="16.8" x14ac:dyDescent="0.3">
      <c r="A18" s="38"/>
      <c r="B18" s="38"/>
      <c r="C18" s="38"/>
      <c r="D18" s="38"/>
      <c r="E18" s="38"/>
      <c r="F18" s="38"/>
      <c r="G18" s="38"/>
      <c r="H18" s="178" t="s">
        <v>1</v>
      </c>
      <c r="I18" s="178"/>
      <c r="J18" s="178"/>
    </row>
  </sheetData>
  <autoFilter ref="A5:J9"/>
  <mergeCells count="6">
    <mergeCell ref="H18:J18"/>
    <mergeCell ref="G1:J1"/>
    <mergeCell ref="A3:J3"/>
    <mergeCell ref="H11:J11"/>
    <mergeCell ref="H12:J12"/>
    <mergeCell ref="A1:D1"/>
  </mergeCells>
  <pageMargins left="0.41" right="0.28000000000000003" top="0.49" bottom="0.5" header="0.3" footer="0.3"/>
  <pageSetup paperSize="9" scale="90" orientation="landscape" horizontalDpi="0" verticalDpi="0" r:id="rId1"/>
  <headerFooter>
    <oddFooter>Page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80" zoomScaleNormal="80" workbookViewId="0">
      <selection sqref="A1:D1"/>
    </sheetView>
  </sheetViews>
  <sheetFormatPr defaultColWidth="8.88671875" defaultRowHeight="13.2" x14ac:dyDescent="0.25"/>
  <cols>
    <col min="1" max="1" width="8.88671875" style="91"/>
    <col min="2" max="2" width="26.88671875" style="91" customWidth="1"/>
    <col min="3" max="3" width="17.44140625" style="91" hidden="1" customWidth="1"/>
    <col min="4" max="4" width="16.33203125" style="91" customWidth="1"/>
    <col min="5" max="5" width="13.5546875" style="91" customWidth="1"/>
    <col min="6" max="6" width="14.6640625" style="91" customWidth="1"/>
    <col min="7" max="7" width="13.44140625" style="91" customWidth="1"/>
    <col min="8" max="8" width="13.6640625" style="91" customWidth="1"/>
    <col min="9" max="9" width="14.33203125" style="91" customWidth="1"/>
    <col min="10" max="10" width="28.10937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17.399999999999999" x14ac:dyDescent="0.25">
      <c r="A2" s="94"/>
      <c r="B2" s="12"/>
      <c r="C2" s="94"/>
      <c r="D2" s="94"/>
      <c r="E2" s="94"/>
      <c r="F2" s="94"/>
      <c r="G2" s="94"/>
      <c r="H2" s="94"/>
      <c r="I2" s="11"/>
      <c r="J2" s="13"/>
    </row>
    <row r="3" spans="1:10" ht="85.2" customHeight="1" x14ac:dyDescent="0.25">
      <c r="A3" s="172" t="s">
        <v>807</v>
      </c>
      <c r="B3" s="172"/>
      <c r="C3" s="172"/>
      <c r="D3" s="172"/>
      <c r="E3" s="172"/>
      <c r="F3" s="172"/>
      <c r="G3" s="172"/>
      <c r="H3" s="172"/>
      <c r="I3" s="172"/>
      <c r="J3" s="172"/>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44.4" customHeight="1" x14ac:dyDescent="0.25">
      <c r="A6" s="68" t="s">
        <v>299</v>
      </c>
      <c r="B6" s="89" t="s">
        <v>38</v>
      </c>
      <c r="C6" s="69" t="s">
        <v>710</v>
      </c>
      <c r="D6" s="47"/>
      <c r="E6" s="47"/>
      <c r="F6" s="47" t="s">
        <v>548</v>
      </c>
      <c r="G6" s="47" t="s">
        <v>595</v>
      </c>
      <c r="H6" s="47" t="s">
        <v>595</v>
      </c>
      <c r="I6" s="47" t="s">
        <v>595</v>
      </c>
      <c r="J6" s="48"/>
    </row>
    <row r="7" spans="1:10" ht="44.4" customHeight="1" x14ac:dyDescent="0.25">
      <c r="A7" s="68" t="s">
        <v>300</v>
      </c>
      <c r="B7" s="45" t="s">
        <v>210</v>
      </c>
      <c r="C7" s="46" t="s">
        <v>710</v>
      </c>
      <c r="D7" s="47"/>
      <c r="E7" s="47"/>
      <c r="F7" s="47" t="s">
        <v>548</v>
      </c>
      <c r="G7" s="47" t="s">
        <v>595</v>
      </c>
      <c r="H7" s="50" t="s">
        <v>584</v>
      </c>
      <c r="I7" s="47" t="s">
        <v>595</v>
      </c>
      <c r="J7" s="49"/>
    </row>
    <row r="8" spans="1:10" ht="44.4" customHeight="1" x14ac:dyDescent="0.25">
      <c r="A8" s="51" t="s">
        <v>301</v>
      </c>
      <c r="B8" s="96" t="s">
        <v>293</v>
      </c>
      <c r="C8" s="52" t="s">
        <v>710</v>
      </c>
      <c r="D8" s="53"/>
      <c r="E8" s="53"/>
      <c r="F8" s="53"/>
      <c r="G8" s="53" t="s">
        <v>595</v>
      </c>
      <c r="H8" s="53" t="s">
        <v>584</v>
      </c>
      <c r="I8" s="53" t="s">
        <v>584</v>
      </c>
      <c r="J8" s="54"/>
    </row>
    <row r="9" spans="1:10" ht="8.4" customHeight="1" x14ac:dyDescent="0.3">
      <c r="A9" s="38"/>
      <c r="B9" s="38"/>
      <c r="C9" s="38"/>
      <c r="D9" s="38"/>
      <c r="E9" s="38"/>
      <c r="F9" s="38"/>
      <c r="G9" s="38"/>
      <c r="H9" s="38"/>
      <c r="I9" s="38"/>
      <c r="J9" s="38"/>
    </row>
    <row r="10" spans="1:10" ht="16.8" x14ac:dyDescent="0.3">
      <c r="A10" s="38"/>
      <c r="B10" s="38"/>
      <c r="C10" s="38"/>
      <c r="D10" s="38"/>
      <c r="E10" s="38"/>
      <c r="F10" s="38"/>
      <c r="G10" s="38"/>
      <c r="H10" s="181" t="s">
        <v>783</v>
      </c>
      <c r="I10" s="181"/>
      <c r="J10" s="181"/>
    </row>
    <row r="11" spans="1:10" ht="16.8" x14ac:dyDescent="0.3">
      <c r="A11" s="38"/>
      <c r="B11" s="38"/>
      <c r="C11" s="38"/>
      <c r="D11" s="38"/>
      <c r="E11" s="38"/>
      <c r="F11" s="38"/>
      <c r="G11" s="38"/>
      <c r="H11" s="178" t="s">
        <v>759</v>
      </c>
      <c r="I11" s="178"/>
      <c r="J11" s="178"/>
    </row>
    <row r="12" spans="1:10" ht="16.8" x14ac:dyDescent="0.3">
      <c r="A12" s="38"/>
      <c r="B12" s="38"/>
      <c r="C12" s="38"/>
      <c r="D12" s="38"/>
      <c r="E12" s="38"/>
      <c r="F12" s="38"/>
      <c r="G12" s="38"/>
      <c r="H12" s="33"/>
      <c r="I12" s="33"/>
      <c r="J12" s="33"/>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178" t="s">
        <v>1</v>
      </c>
      <c r="I17" s="178"/>
      <c r="J17" s="178"/>
    </row>
    <row r="18" spans="1:10" ht="16.8" x14ac:dyDescent="0.3">
      <c r="A18" s="38"/>
      <c r="B18" s="38"/>
      <c r="C18" s="38"/>
      <c r="D18" s="38"/>
      <c r="E18" s="38"/>
      <c r="F18" s="38"/>
      <c r="G18" s="38"/>
      <c r="H18" s="38"/>
      <c r="I18" s="38"/>
      <c r="J18" s="38"/>
    </row>
    <row r="19" spans="1:10" ht="16.8" x14ac:dyDescent="0.3">
      <c r="A19" s="38"/>
      <c r="B19" s="38"/>
      <c r="C19" s="38"/>
      <c r="D19" s="38"/>
      <c r="E19" s="38"/>
      <c r="F19" s="38"/>
      <c r="G19" s="38"/>
      <c r="H19" s="38"/>
      <c r="I19" s="38"/>
      <c r="J19" s="38"/>
    </row>
  </sheetData>
  <autoFilter ref="A5:J8"/>
  <mergeCells count="6">
    <mergeCell ref="H17:J17"/>
    <mergeCell ref="G1:J1"/>
    <mergeCell ref="A3:J3"/>
    <mergeCell ref="H10:J10"/>
    <mergeCell ref="H11:J11"/>
    <mergeCell ref="A1:D1"/>
  </mergeCells>
  <pageMargins left="0.46" right="0.28000000000000003" top="0.63" bottom="0.5" header="0.3" footer="0.3"/>
  <pageSetup paperSize="9" scale="90" orientation="landscape" horizontalDpi="0" verticalDpi="0" r:id="rId1"/>
  <headerFooter>
    <oddFooter>Page &amp;P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opLeftCell="A4" zoomScale="80" zoomScaleNormal="80" workbookViewId="0">
      <selection activeCell="F9" sqref="F9"/>
    </sheetView>
  </sheetViews>
  <sheetFormatPr defaultColWidth="8.88671875" defaultRowHeight="13.2" x14ac:dyDescent="0.25"/>
  <cols>
    <col min="1" max="1" width="8.88671875" style="91"/>
    <col min="2" max="2" width="26.109375" style="91" customWidth="1"/>
    <col min="3" max="3" width="17.44140625" style="91" hidden="1" customWidth="1"/>
    <col min="4" max="4" width="17" style="91" customWidth="1"/>
    <col min="5" max="5" width="13.5546875" style="91" customWidth="1"/>
    <col min="6" max="6" width="14.6640625" style="91" customWidth="1"/>
    <col min="7" max="7" width="13.44140625" style="91" customWidth="1"/>
    <col min="8" max="8" width="13.6640625" style="91" customWidth="1"/>
    <col min="9" max="9" width="14.33203125" style="91" customWidth="1"/>
    <col min="10" max="10" width="31.6640625" style="91" customWidth="1"/>
    <col min="11" max="16384" width="8.88671875" style="91"/>
  </cols>
  <sheetData>
    <row r="1" spans="1:10" ht="63" customHeight="1" x14ac:dyDescent="0.25">
      <c r="A1" s="169" t="s">
        <v>765</v>
      </c>
      <c r="B1" s="169"/>
      <c r="C1" s="169"/>
      <c r="D1" s="169"/>
      <c r="E1" s="10"/>
      <c r="F1" s="10"/>
      <c r="G1" s="169" t="s">
        <v>768</v>
      </c>
      <c r="H1" s="169"/>
      <c r="I1" s="169"/>
      <c r="J1" s="169"/>
    </row>
    <row r="2" spans="1:10" ht="9" customHeight="1" x14ac:dyDescent="0.25">
      <c r="A2" s="94"/>
      <c r="B2" s="12"/>
      <c r="C2" s="94"/>
      <c r="D2" s="94"/>
      <c r="E2" s="94"/>
      <c r="F2" s="94"/>
      <c r="G2" s="94"/>
      <c r="H2" s="94"/>
      <c r="I2" s="11"/>
      <c r="J2" s="13"/>
    </row>
    <row r="3" spans="1:10" ht="78" customHeight="1" x14ac:dyDescent="0.25">
      <c r="A3" s="172" t="s">
        <v>808</v>
      </c>
      <c r="B3" s="172"/>
      <c r="C3" s="172"/>
      <c r="D3" s="172"/>
      <c r="E3" s="172"/>
      <c r="F3" s="172"/>
      <c r="G3" s="172"/>
      <c r="H3" s="172"/>
      <c r="I3" s="172"/>
      <c r="J3" s="172"/>
    </row>
    <row r="4" spans="1:10" ht="7.95"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28.2" customHeight="1" x14ac:dyDescent="0.25">
      <c r="A6" s="68" t="s">
        <v>299</v>
      </c>
      <c r="B6" s="89" t="s">
        <v>9</v>
      </c>
      <c r="C6" s="69" t="s">
        <v>711</v>
      </c>
      <c r="D6" s="47"/>
      <c r="E6" s="47"/>
      <c r="F6" s="47" t="s">
        <v>548</v>
      </c>
      <c r="G6" s="47" t="s">
        <v>595</v>
      </c>
      <c r="H6" s="47" t="s">
        <v>595</v>
      </c>
      <c r="I6" s="47" t="s">
        <v>595</v>
      </c>
      <c r="J6" s="48"/>
    </row>
    <row r="7" spans="1:10" ht="28.2" customHeight="1" x14ac:dyDescent="0.25">
      <c r="A7" s="68" t="s">
        <v>300</v>
      </c>
      <c r="B7" s="45" t="s">
        <v>24</v>
      </c>
      <c r="C7" s="46" t="s">
        <v>711</v>
      </c>
      <c r="D7" s="47"/>
      <c r="E7" s="47"/>
      <c r="F7" s="47" t="s">
        <v>548</v>
      </c>
      <c r="G7" s="47" t="s">
        <v>595</v>
      </c>
      <c r="H7" s="47" t="s">
        <v>595</v>
      </c>
      <c r="I7" s="47" t="s">
        <v>595</v>
      </c>
      <c r="J7" s="48"/>
    </row>
    <row r="8" spans="1:10" ht="28.2" customHeight="1" x14ac:dyDescent="0.25">
      <c r="A8" s="68" t="s">
        <v>301</v>
      </c>
      <c r="B8" s="45" t="s">
        <v>78</v>
      </c>
      <c r="C8" s="46" t="s">
        <v>711</v>
      </c>
      <c r="D8" s="47"/>
      <c r="E8" s="47"/>
      <c r="F8" s="47" t="s">
        <v>548</v>
      </c>
      <c r="G8" s="47" t="s">
        <v>595</v>
      </c>
      <c r="H8" s="47" t="s">
        <v>595</v>
      </c>
      <c r="I8" s="47" t="s">
        <v>595</v>
      </c>
      <c r="J8" s="48"/>
    </row>
    <row r="9" spans="1:10" ht="33" customHeight="1" x14ac:dyDescent="0.25">
      <c r="A9" s="68" t="s">
        <v>302</v>
      </c>
      <c r="B9" s="45" t="s">
        <v>277</v>
      </c>
      <c r="C9" s="46" t="s">
        <v>711</v>
      </c>
      <c r="D9" s="47"/>
      <c r="E9" s="47"/>
      <c r="F9" s="47" t="s">
        <v>548</v>
      </c>
      <c r="G9" s="47" t="s">
        <v>595</v>
      </c>
      <c r="H9" s="47" t="s">
        <v>595</v>
      </c>
      <c r="I9" s="47" t="s">
        <v>595</v>
      </c>
      <c r="J9" s="48"/>
    </row>
    <row r="10" spans="1:10" ht="28.2" customHeight="1" x14ac:dyDescent="0.25">
      <c r="A10" s="68" t="s">
        <v>303</v>
      </c>
      <c r="B10" s="45" t="s">
        <v>213</v>
      </c>
      <c r="C10" s="46" t="s">
        <v>711</v>
      </c>
      <c r="D10" s="47"/>
      <c r="E10" s="47"/>
      <c r="F10" s="47" t="s">
        <v>548</v>
      </c>
      <c r="G10" s="47" t="s">
        <v>595</v>
      </c>
      <c r="H10" s="47" t="s">
        <v>595</v>
      </c>
      <c r="I10" s="47" t="s">
        <v>595</v>
      </c>
      <c r="J10" s="48"/>
    </row>
    <row r="11" spans="1:10" ht="28.2" customHeight="1" x14ac:dyDescent="0.25">
      <c r="A11" s="68" t="s">
        <v>304</v>
      </c>
      <c r="B11" s="45" t="s">
        <v>195</v>
      </c>
      <c r="C11" s="46" t="s">
        <v>711</v>
      </c>
      <c r="D11" s="47"/>
      <c r="E11" s="47"/>
      <c r="F11" s="47" t="s">
        <v>548</v>
      </c>
      <c r="G11" s="47" t="s">
        <v>595</v>
      </c>
      <c r="H11" s="47" t="s">
        <v>595</v>
      </c>
      <c r="I11" s="47" t="s">
        <v>595</v>
      </c>
      <c r="J11" s="48"/>
    </row>
    <row r="12" spans="1:10" ht="28.2" customHeight="1" x14ac:dyDescent="0.25">
      <c r="A12" s="68" t="s">
        <v>305</v>
      </c>
      <c r="B12" s="88" t="s">
        <v>291</v>
      </c>
      <c r="C12" s="65" t="s">
        <v>711</v>
      </c>
      <c r="D12" s="66"/>
      <c r="E12" s="66"/>
      <c r="F12" s="66" t="s">
        <v>548</v>
      </c>
      <c r="G12" s="66" t="s">
        <v>595</v>
      </c>
      <c r="H12" s="66" t="s">
        <v>595</v>
      </c>
      <c r="I12" s="66" t="s">
        <v>595</v>
      </c>
      <c r="J12" s="67"/>
    </row>
    <row r="13" spans="1:10" ht="28.2" customHeight="1" x14ac:dyDescent="0.25">
      <c r="A13" s="51" t="s">
        <v>306</v>
      </c>
      <c r="B13" s="96" t="s">
        <v>221</v>
      </c>
      <c r="C13" s="52" t="s">
        <v>711</v>
      </c>
      <c r="D13" s="53"/>
      <c r="E13" s="53"/>
      <c r="F13" s="53"/>
      <c r="G13" s="53" t="s">
        <v>584</v>
      </c>
      <c r="H13" s="53" t="s">
        <v>584</v>
      </c>
      <c r="I13" s="53" t="s">
        <v>584</v>
      </c>
      <c r="J13" s="54"/>
    </row>
    <row r="14" spans="1:10" ht="8.4" customHeight="1" x14ac:dyDescent="0.3">
      <c r="A14" s="38"/>
      <c r="B14" s="38"/>
      <c r="C14" s="38"/>
      <c r="D14" s="38"/>
      <c r="E14" s="38"/>
      <c r="F14" s="38"/>
      <c r="G14" s="38"/>
      <c r="H14" s="38"/>
      <c r="I14" s="38"/>
      <c r="J14" s="38"/>
    </row>
    <row r="15" spans="1:10" ht="16.8" x14ac:dyDescent="0.3">
      <c r="A15" s="38"/>
      <c r="B15" s="38"/>
      <c r="C15" s="38"/>
      <c r="D15" s="38"/>
      <c r="E15" s="38"/>
      <c r="F15" s="38"/>
      <c r="G15" s="38"/>
      <c r="H15" s="181" t="s">
        <v>783</v>
      </c>
      <c r="I15" s="181"/>
      <c r="J15" s="181"/>
    </row>
    <row r="16" spans="1:10" ht="16.8" x14ac:dyDescent="0.3">
      <c r="A16" s="38"/>
      <c r="B16" s="38"/>
      <c r="C16" s="38"/>
      <c r="D16" s="38"/>
      <c r="E16" s="38"/>
      <c r="F16" s="38"/>
      <c r="G16" s="38"/>
      <c r="H16" s="178" t="s">
        <v>759</v>
      </c>
      <c r="I16" s="178"/>
      <c r="J16" s="178"/>
    </row>
    <row r="17" spans="1:10" ht="16.8" x14ac:dyDescent="0.3">
      <c r="A17" s="38"/>
      <c r="B17" s="38"/>
      <c r="C17" s="38"/>
      <c r="D17" s="38"/>
      <c r="E17" s="38"/>
      <c r="F17" s="38"/>
      <c r="G17" s="38"/>
      <c r="H17" s="33"/>
      <c r="I17" s="33"/>
      <c r="J17" s="33"/>
    </row>
    <row r="18" spans="1:10" ht="16.8" x14ac:dyDescent="0.3">
      <c r="A18" s="38"/>
      <c r="B18" s="38"/>
      <c r="C18" s="38"/>
      <c r="D18" s="38"/>
      <c r="E18" s="38"/>
      <c r="F18" s="38"/>
      <c r="G18" s="38"/>
      <c r="H18" s="33"/>
      <c r="I18" s="33"/>
      <c r="J18" s="33"/>
    </row>
    <row r="19" spans="1:10" ht="16.8" x14ac:dyDescent="0.3">
      <c r="A19" s="38"/>
      <c r="B19" s="38"/>
      <c r="C19" s="38"/>
      <c r="D19" s="38"/>
      <c r="E19" s="38"/>
      <c r="F19" s="38"/>
      <c r="G19" s="38"/>
      <c r="H19" s="33"/>
      <c r="I19" s="33"/>
      <c r="J19" s="33"/>
    </row>
    <row r="20" spans="1:10" ht="16.8" x14ac:dyDescent="0.3">
      <c r="A20" s="38"/>
      <c r="B20" s="38"/>
      <c r="C20" s="38"/>
      <c r="D20" s="38"/>
      <c r="E20" s="38"/>
      <c r="F20" s="38"/>
      <c r="G20" s="38"/>
      <c r="H20" s="33"/>
      <c r="I20" s="33"/>
      <c r="J20" s="33"/>
    </row>
    <row r="21" spans="1:10" ht="16.8" x14ac:dyDescent="0.3">
      <c r="A21" s="38"/>
      <c r="B21" s="38"/>
      <c r="C21" s="38"/>
      <c r="D21" s="38"/>
      <c r="E21" s="38"/>
      <c r="F21" s="38"/>
      <c r="G21" s="38"/>
      <c r="H21" s="33"/>
      <c r="I21" s="33"/>
      <c r="J21" s="33"/>
    </row>
    <row r="22" spans="1:10" ht="16.8" x14ac:dyDescent="0.3">
      <c r="A22" s="38"/>
      <c r="B22" s="38"/>
      <c r="C22" s="38"/>
      <c r="D22" s="38"/>
      <c r="E22" s="38"/>
      <c r="F22" s="38"/>
      <c r="G22" s="38"/>
      <c r="H22" s="178" t="s">
        <v>1</v>
      </c>
      <c r="I22" s="178"/>
      <c r="J22" s="178"/>
    </row>
  </sheetData>
  <autoFilter ref="A5:J13"/>
  <mergeCells count="6">
    <mergeCell ref="H22:J22"/>
    <mergeCell ref="G1:J1"/>
    <mergeCell ref="A3:J3"/>
    <mergeCell ref="H15:J15"/>
    <mergeCell ref="H16:J16"/>
    <mergeCell ref="A1:D1"/>
  </mergeCells>
  <pageMargins left="0.38" right="0.28000000000000003" top="0.49" bottom="0.5" header="0.3" footer="0.3"/>
  <pageSetup paperSize="9" scale="90" orientation="landscape" horizontalDpi="0" verticalDpi="0" r:id="rId1"/>
  <headerFooter>
    <oddFooter>Page &amp;P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50"/>
  <sheetViews>
    <sheetView tabSelected="1" topLeftCell="A4" zoomScale="90" zoomScaleNormal="90" workbookViewId="0">
      <pane ySplit="3" topLeftCell="A7" activePane="bottomLeft" state="frozen"/>
      <selection activeCell="A4" sqref="A4"/>
      <selection pane="bottomLeft" activeCell="K324" sqref="K324"/>
    </sheetView>
  </sheetViews>
  <sheetFormatPr defaultColWidth="8.88671875" defaultRowHeight="13.2" x14ac:dyDescent="0.25"/>
  <cols>
    <col min="1" max="1" width="8.88671875" style="100"/>
    <col min="2" max="2" width="28.88671875" style="100" customWidth="1"/>
    <col min="3" max="3" width="24.5546875" style="100" customWidth="1"/>
    <col min="4" max="4" width="17" style="100" customWidth="1"/>
    <col min="5" max="5" width="13.5546875" style="100" customWidth="1"/>
    <col min="6" max="6" width="14.6640625" style="100" customWidth="1"/>
    <col min="7" max="7" width="13.44140625" style="100" customWidth="1"/>
    <col min="8" max="8" width="13.6640625" style="100" customWidth="1"/>
    <col min="9" max="9" width="14.33203125" style="100" customWidth="1"/>
    <col min="10" max="10" width="23.6640625" style="100" customWidth="1"/>
    <col min="11" max="16384" width="8.88671875" style="100"/>
  </cols>
  <sheetData>
    <row r="1" spans="1:10" ht="63" customHeight="1" x14ac:dyDescent="0.25">
      <c r="A1" s="169" t="s">
        <v>765</v>
      </c>
      <c r="B1" s="169"/>
      <c r="C1" s="169"/>
      <c r="D1" s="10"/>
      <c r="E1" s="10"/>
      <c r="F1" s="10"/>
      <c r="G1" s="169" t="s">
        <v>768</v>
      </c>
      <c r="H1" s="169"/>
      <c r="I1" s="169"/>
      <c r="J1" s="169"/>
    </row>
    <row r="2" spans="1:10" ht="17.399999999999999" x14ac:dyDescent="0.25">
      <c r="A2" s="98"/>
      <c r="B2" s="12"/>
      <c r="C2" s="98"/>
      <c r="D2" s="98"/>
      <c r="E2" s="98"/>
      <c r="F2" s="98"/>
      <c r="G2" s="98"/>
      <c r="H2" s="98"/>
      <c r="I2" s="11"/>
      <c r="J2" s="13"/>
    </row>
    <row r="3" spans="1:10" ht="73.95" customHeight="1" x14ac:dyDescent="0.25">
      <c r="A3" s="172" t="s">
        <v>1129</v>
      </c>
      <c r="B3" s="172"/>
      <c r="C3" s="172"/>
      <c r="D3" s="172"/>
      <c r="E3" s="172"/>
      <c r="F3" s="172"/>
      <c r="G3" s="172"/>
      <c r="H3" s="172"/>
      <c r="I3" s="172"/>
      <c r="J3" s="172"/>
    </row>
    <row r="4" spans="1:10" ht="27.75" customHeight="1" x14ac:dyDescent="0.25">
      <c r="A4" s="172" t="s">
        <v>1163</v>
      </c>
      <c r="B4" s="172"/>
      <c r="C4" s="172"/>
      <c r="D4" s="172"/>
      <c r="E4" s="172"/>
      <c r="F4" s="172"/>
      <c r="G4" s="172"/>
      <c r="H4" s="172"/>
      <c r="I4" s="172"/>
      <c r="J4" s="172"/>
    </row>
    <row r="5" spans="1:10" ht="17.399999999999999" x14ac:dyDescent="0.25">
      <c r="A5" s="34"/>
      <c r="B5" s="35"/>
      <c r="C5" s="34"/>
      <c r="D5" s="34"/>
      <c r="E5" s="34"/>
      <c r="F5" s="34"/>
      <c r="G5" s="34"/>
      <c r="H5" s="34"/>
      <c r="I5" s="11"/>
      <c r="J5" s="13"/>
    </row>
    <row r="6" spans="1:10" ht="84" x14ac:dyDescent="0.25">
      <c r="A6" s="6" t="s">
        <v>576</v>
      </c>
      <c r="B6" s="6" t="s">
        <v>0</v>
      </c>
      <c r="C6" s="6" t="s">
        <v>562</v>
      </c>
      <c r="D6" s="5" t="s">
        <v>589</v>
      </c>
      <c r="E6" s="5" t="s">
        <v>590</v>
      </c>
      <c r="F6" s="5" t="s">
        <v>598</v>
      </c>
      <c r="G6" s="5" t="s">
        <v>591</v>
      </c>
      <c r="H6" s="5" t="s">
        <v>754</v>
      </c>
      <c r="I6" s="5" t="s">
        <v>1161</v>
      </c>
      <c r="J6" s="5" t="s">
        <v>583</v>
      </c>
    </row>
    <row r="7" spans="1:10" ht="26.25" customHeight="1" x14ac:dyDescent="0.25">
      <c r="A7" s="9" t="s">
        <v>1176</v>
      </c>
      <c r="B7" s="9"/>
      <c r="C7" s="6"/>
      <c r="D7" s="5"/>
      <c r="E7" s="5"/>
      <c r="F7" s="5"/>
      <c r="G7" s="5"/>
      <c r="H7" s="5"/>
      <c r="I7" s="5"/>
      <c r="J7" s="5"/>
    </row>
    <row r="8" spans="1:10" ht="33.6" x14ac:dyDescent="0.25">
      <c r="A8" s="102" t="s">
        <v>299</v>
      </c>
      <c r="B8" s="103" t="s">
        <v>812</v>
      </c>
      <c r="C8" s="104" t="s">
        <v>2</v>
      </c>
      <c r="D8" s="105"/>
      <c r="E8" s="105"/>
      <c r="F8" s="106" t="s">
        <v>548</v>
      </c>
      <c r="G8" s="105" t="s">
        <v>595</v>
      </c>
      <c r="H8" s="105" t="s">
        <v>595</v>
      </c>
      <c r="I8" s="105" t="s">
        <v>595</v>
      </c>
      <c r="J8" s="107" t="s">
        <v>1162</v>
      </c>
    </row>
    <row r="9" spans="1:10" ht="33.6" x14ac:dyDescent="0.25">
      <c r="A9" s="108" t="s">
        <v>300</v>
      </c>
      <c r="B9" s="109" t="s">
        <v>813</v>
      </c>
      <c r="C9" s="110" t="s">
        <v>3</v>
      </c>
      <c r="D9" s="111"/>
      <c r="E9" s="111"/>
      <c r="F9" s="112" t="s">
        <v>548</v>
      </c>
      <c r="G9" s="111" t="s">
        <v>595</v>
      </c>
      <c r="H9" s="111" t="s">
        <v>595</v>
      </c>
      <c r="I9" s="111" t="s">
        <v>595</v>
      </c>
      <c r="J9" s="113" t="s">
        <v>1162</v>
      </c>
    </row>
    <row r="10" spans="1:10" ht="33.6" x14ac:dyDescent="0.25">
      <c r="A10" s="108" t="s">
        <v>301</v>
      </c>
      <c r="B10" s="114" t="s">
        <v>814</v>
      </c>
      <c r="C10" s="110" t="s">
        <v>3</v>
      </c>
      <c r="D10" s="111"/>
      <c r="E10" s="111"/>
      <c r="F10" s="112" t="s">
        <v>548</v>
      </c>
      <c r="G10" s="111" t="s">
        <v>595</v>
      </c>
      <c r="H10" s="111" t="s">
        <v>595</v>
      </c>
      <c r="I10" s="111" t="s">
        <v>595</v>
      </c>
      <c r="J10" s="113" t="s">
        <v>1162</v>
      </c>
    </row>
    <row r="11" spans="1:10" ht="33.6" x14ac:dyDescent="0.25">
      <c r="A11" s="108" t="s">
        <v>302</v>
      </c>
      <c r="B11" s="115" t="s">
        <v>815</v>
      </c>
      <c r="C11" s="110" t="s">
        <v>3</v>
      </c>
      <c r="D11" s="111"/>
      <c r="E11" s="111"/>
      <c r="F11" s="112" t="s">
        <v>548</v>
      </c>
      <c r="G11" s="111" t="s">
        <v>595</v>
      </c>
      <c r="H11" s="111" t="s">
        <v>595</v>
      </c>
      <c r="I11" s="111" t="s">
        <v>595</v>
      </c>
      <c r="J11" s="113" t="s">
        <v>1162</v>
      </c>
    </row>
    <row r="12" spans="1:10" ht="22.5" customHeight="1" x14ac:dyDescent="0.25">
      <c r="A12" s="108" t="s">
        <v>303</v>
      </c>
      <c r="B12" s="114" t="s">
        <v>816</v>
      </c>
      <c r="C12" s="137" t="s">
        <v>1164</v>
      </c>
      <c r="D12" s="111"/>
      <c r="E12" s="111"/>
      <c r="F12" s="112" t="s">
        <v>548</v>
      </c>
      <c r="G12" s="111" t="s">
        <v>595</v>
      </c>
      <c r="H12" s="111" t="s">
        <v>595</v>
      </c>
      <c r="I12" s="111" t="s">
        <v>595</v>
      </c>
      <c r="J12" s="113"/>
    </row>
    <row r="13" spans="1:10" ht="22.5" customHeight="1" x14ac:dyDescent="0.25">
      <c r="A13" s="108" t="s">
        <v>304</v>
      </c>
      <c r="B13" s="114" t="s">
        <v>817</v>
      </c>
      <c r="C13" s="116" t="s">
        <v>1164</v>
      </c>
      <c r="D13" s="111"/>
      <c r="E13" s="111"/>
      <c r="F13" s="112" t="s">
        <v>548</v>
      </c>
      <c r="G13" s="111" t="s">
        <v>595</v>
      </c>
      <c r="H13" s="111" t="s">
        <v>595</v>
      </c>
      <c r="I13" s="111" t="s">
        <v>595</v>
      </c>
      <c r="J13" s="113"/>
    </row>
    <row r="14" spans="1:10" ht="22.5" customHeight="1" x14ac:dyDescent="0.25">
      <c r="A14" s="108" t="s">
        <v>305</v>
      </c>
      <c r="B14" s="114" t="s">
        <v>819</v>
      </c>
      <c r="C14" s="116" t="s">
        <v>1164</v>
      </c>
      <c r="D14" s="111"/>
      <c r="E14" s="111"/>
      <c r="F14" s="112" t="s">
        <v>548</v>
      </c>
      <c r="G14" s="111" t="s">
        <v>595</v>
      </c>
      <c r="H14" s="111" t="s">
        <v>595</v>
      </c>
      <c r="I14" s="111" t="s">
        <v>595</v>
      </c>
      <c r="J14" s="113"/>
    </row>
    <row r="15" spans="1:10" ht="67.2" x14ac:dyDescent="0.25">
      <c r="A15" s="108" t="s">
        <v>306</v>
      </c>
      <c r="B15" s="114" t="s">
        <v>821</v>
      </c>
      <c r="C15" s="116" t="s">
        <v>1164</v>
      </c>
      <c r="D15" s="111"/>
      <c r="E15" s="111"/>
      <c r="F15" s="112" t="s">
        <v>548</v>
      </c>
      <c r="G15" s="111" t="s">
        <v>595</v>
      </c>
      <c r="H15" s="111" t="s">
        <v>595</v>
      </c>
      <c r="I15" s="111" t="s">
        <v>595</v>
      </c>
      <c r="J15" s="113" t="s">
        <v>1153</v>
      </c>
    </row>
    <row r="16" spans="1:10" ht="21" customHeight="1" x14ac:dyDescent="0.25">
      <c r="A16" s="108" t="s">
        <v>307</v>
      </c>
      <c r="B16" s="114" t="s">
        <v>828</v>
      </c>
      <c r="C16" s="116" t="s">
        <v>1164</v>
      </c>
      <c r="D16" s="111"/>
      <c r="E16" s="111"/>
      <c r="F16" s="112" t="s">
        <v>548</v>
      </c>
      <c r="G16" s="117" t="s">
        <v>595</v>
      </c>
      <c r="H16" s="117" t="s">
        <v>595</v>
      </c>
      <c r="I16" s="111" t="s">
        <v>595</v>
      </c>
      <c r="J16" s="113"/>
    </row>
    <row r="17" spans="1:10" ht="21" customHeight="1" x14ac:dyDescent="0.25">
      <c r="A17" s="108" t="s">
        <v>308</v>
      </c>
      <c r="B17" s="114" t="s">
        <v>829</v>
      </c>
      <c r="C17" s="116" t="s">
        <v>1164</v>
      </c>
      <c r="D17" s="111"/>
      <c r="E17" s="111"/>
      <c r="F17" s="112" t="s">
        <v>548</v>
      </c>
      <c r="G17" s="117" t="s">
        <v>595</v>
      </c>
      <c r="H17" s="117" t="s">
        <v>595</v>
      </c>
      <c r="I17" s="111" t="s">
        <v>595</v>
      </c>
      <c r="J17" s="113"/>
    </row>
    <row r="18" spans="1:10" ht="21" customHeight="1" x14ac:dyDescent="0.25">
      <c r="A18" s="108" t="s">
        <v>309</v>
      </c>
      <c r="B18" s="114" t="s">
        <v>840</v>
      </c>
      <c r="C18" s="137" t="s">
        <v>1165</v>
      </c>
      <c r="D18" s="111"/>
      <c r="E18" s="111"/>
      <c r="F18" s="112" t="s">
        <v>548</v>
      </c>
      <c r="G18" s="111" t="s">
        <v>595</v>
      </c>
      <c r="H18" s="111" t="s">
        <v>595</v>
      </c>
      <c r="I18" s="111" t="s">
        <v>595</v>
      </c>
      <c r="J18" s="113"/>
    </row>
    <row r="19" spans="1:10" ht="21" customHeight="1" x14ac:dyDescent="0.25">
      <c r="A19" s="108" t="s">
        <v>310</v>
      </c>
      <c r="B19" s="114" t="s">
        <v>841</v>
      </c>
      <c r="C19" s="116" t="s">
        <v>1165</v>
      </c>
      <c r="D19" s="111"/>
      <c r="E19" s="111"/>
      <c r="F19" s="112" t="s">
        <v>548</v>
      </c>
      <c r="G19" s="111" t="s">
        <v>595</v>
      </c>
      <c r="H19" s="111" t="s">
        <v>595</v>
      </c>
      <c r="I19" s="111" t="s">
        <v>595</v>
      </c>
      <c r="J19" s="113"/>
    </row>
    <row r="20" spans="1:10" ht="21" customHeight="1" x14ac:dyDescent="0.25">
      <c r="A20" s="108" t="s">
        <v>311</v>
      </c>
      <c r="B20" s="114" t="s">
        <v>842</v>
      </c>
      <c r="C20" s="116" t="s">
        <v>1165</v>
      </c>
      <c r="D20" s="111"/>
      <c r="E20" s="111"/>
      <c r="F20" s="112" t="s">
        <v>548</v>
      </c>
      <c r="G20" s="111" t="s">
        <v>595</v>
      </c>
      <c r="H20" s="111" t="s">
        <v>595</v>
      </c>
      <c r="I20" s="111" t="s">
        <v>595</v>
      </c>
      <c r="J20" s="113"/>
    </row>
    <row r="21" spans="1:10" ht="21" customHeight="1" x14ac:dyDescent="0.25">
      <c r="A21" s="108" t="s">
        <v>312</v>
      </c>
      <c r="B21" s="114" t="s">
        <v>843</v>
      </c>
      <c r="C21" s="116" t="s">
        <v>1165</v>
      </c>
      <c r="D21" s="111"/>
      <c r="E21" s="111"/>
      <c r="F21" s="112" t="s">
        <v>548</v>
      </c>
      <c r="G21" s="111" t="s">
        <v>595</v>
      </c>
      <c r="H21" s="111" t="s">
        <v>595</v>
      </c>
      <c r="I21" s="111" t="s">
        <v>595</v>
      </c>
      <c r="J21" s="113"/>
    </row>
    <row r="22" spans="1:10" ht="21" customHeight="1" x14ac:dyDescent="0.25">
      <c r="A22" s="108" t="s">
        <v>313</v>
      </c>
      <c r="B22" s="114" t="s">
        <v>844</v>
      </c>
      <c r="C22" s="116" t="s">
        <v>1165</v>
      </c>
      <c r="D22" s="111"/>
      <c r="E22" s="111"/>
      <c r="F22" s="112" t="s">
        <v>548</v>
      </c>
      <c r="G22" s="111" t="s">
        <v>595</v>
      </c>
      <c r="H22" s="111" t="s">
        <v>595</v>
      </c>
      <c r="I22" s="111" t="s">
        <v>595</v>
      </c>
      <c r="J22" s="113"/>
    </row>
    <row r="23" spans="1:10" ht="21" customHeight="1" x14ac:dyDescent="0.25">
      <c r="A23" s="108" t="s">
        <v>314</v>
      </c>
      <c r="B23" s="114" t="s">
        <v>846</v>
      </c>
      <c r="C23" s="116" t="s">
        <v>1165</v>
      </c>
      <c r="D23" s="111"/>
      <c r="E23" s="111"/>
      <c r="F23" s="112" t="s">
        <v>548</v>
      </c>
      <c r="G23" s="111" t="s">
        <v>595</v>
      </c>
      <c r="H23" s="111" t="s">
        <v>595</v>
      </c>
      <c r="I23" s="111" t="s">
        <v>595</v>
      </c>
      <c r="J23" s="113"/>
    </row>
    <row r="24" spans="1:10" ht="21" customHeight="1" x14ac:dyDescent="0.25">
      <c r="A24" s="108" t="s">
        <v>315</v>
      </c>
      <c r="B24" s="114" t="s">
        <v>847</v>
      </c>
      <c r="C24" s="116" t="s">
        <v>1165</v>
      </c>
      <c r="D24" s="111"/>
      <c r="E24" s="111"/>
      <c r="F24" s="112" t="s">
        <v>548</v>
      </c>
      <c r="G24" s="111" t="s">
        <v>584</v>
      </c>
      <c r="H24" s="111" t="s">
        <v>595</v>
      </c>
      <c r="I24" s="111" t="s">
        <v>595</v>
      </c>
      <c r="J24" s="113"/>
    </row>
    <row r="25" spans="1:10" ht="21" customHeight="1" x14ac:dyDescent="0.25">
      <c r="A25" s="108" t="s">
        <v>316</v>
      </c>
      <c r="B25" s="114" t="s">
        <v>848</v>
      </c>
      <c r="C25" s="137" t="s">
        <v>1166</v>
      </c>
      <c r="D25" s="111"/>
      <c r="E25" s="111"/>
      <c r="F25" s="112" t="s">
        <v>548</v>
      </c>
      <c r="G25" s="111" t="s">
        <v>595</v>
      </c>
      <c r="H25" s="111" t="s">
        <v>595</v>
      </c>
      <c r="I25" s="111" t="s">
        <v>595</v>
      </c>
      <c r="J25" s="113"/>
    </row>
    <row r="26" spans="1:10" ht="21" customHeight="1" x14ac:dyDescent="0.25">
      <c r="A26" s="108" t="s">
        <v>317</v>
      </c>
      <c r="B26" s="114" t="s">
        <v>849</v>
      </c>
      <c r="C26" s="116" t="s">
        <v>1166</v>
      </c>
      <c r="D26" s="111"/>
      <c r="E26" s="111"/>
      <c r="F26" s="112" t="s">
        <v>548</v>
      </c>
      <c r="G26" s="111" t="s">
        <v>595</v>
      </c>
      <c r="H26" s="111" t="s">
        <v>595</v>
      </c>
      <c r="I26" s="111" t="s">
        <v>595</v>
      </c>
      <c r="J26" s="113"/>
    </row>
    <row r="27" spans="1:10" ht="21" customHeight="1" x14ac:dyDescent="0.25">
      <c r="A27" s="108" t="s">
        <v>318</v>
      </c>
      <c r="B27" s="114" t="s">
        <v>850</v>
      </c>
      <c r="C27" s="116" t="s">
        <v>1166</v>
      </c>
      <c r="D27" s="111"/>
      <c r="E27" s="111"/>
      <c r="F27" s="112" t="s">
        <v>548</v>
      </c>
      <c r="G27" s="111" t="s">
        <v>595</v>
      </c>
      <c r="H27" s="111" t="s">
        <v>595</v>
      </c>
      <c r="I27" s="111" t="s">
        <v>595</v>
      </c>
      <c r="J27" s="113"/>
    </row>
    <row r="28" spans="1:10" ht="21" customHeight="1" x14ac:dyDescent="0.25">
      <c r="A28" s="108" t="s">
        <v>319</v>
      </c>
      <c r="B28" s="114" t="s">
        <v>851</v>
      </c>
      <c r="C28" s="116" t="s">
        <v>1166</v>
      </c>
      <c r="D28" s="111"/>
      <c r="E28" s="111"/>
      <c r="F28" s="112" t="s">
        <v>548</v>
      </c>
      <c r="G28" s="111" t="s">
        <v>595</v>
      </c>
      <c r="H28" s="111" t="s">
        <v>595</v>
      </c>
      <c r="I28" s="111" t="s">
        <v>595</v>
      </c>
      <c r="J28" s="113"/>
    </row>
    <row r="29" spans="1:10" ht="21" customHeight="1" x14ac:dyDescent="0.25">
      <c r="A29" s="108" t="s">
        <v>320</v>
      </c>
      <c r="B29" s="114" t="s">
        <v>852</v>
      </c>
      <c r="C29" s="116" t="s">
        <v>1166</v>
      </c>
      <c r="D29" s="111"/>
      <c r="E29" s="111"/>
      <c r="F29" s="112" t="s">
        <v>548</v>
      </c>
      <c r="G29" s="111" t="s">
        <v>595</v>
      </c>
      <c r="H29" s="111" t="s">
        <v>595</v>
      </c>
      <c r="I29" s="111" t="s">
        <v>595</v>
      </c>
      <c r="J29" s="113"/>
    </row>
    <row r="30" spans="1:10" ht="21" customHeight="1" x14ac:dyDescent="0.25">
      <c r="A30" s="108" t="s">
        <v>321</v>
      </c>
      <c r="B30" s="114" t="s">
        <v>853</v>
      </c>
      <c r="C30" s="116" t="s">
        <v>1166</v>
      </c>
      <c r="D30" s="111"/>
      <c r="E30" s="111"/>
      <c r="F30" s="112" t="s">
        <v>548</v>
      </c>
      <c r="G30" s="111" t="s">
        <v>595</v>
      </c>
      <c r="H30" s="111" t="s">
        <v>595</v>
      </c>
      <c r="I30" s="111" t="s">
        <v>595</v>
      </c>
      <c r="J30" s="113"/>
    </row>
    <row r="31" spans="1:10" ht="21" customHeight="1" x14ac:dyDescent="0.25">
      <c r="A31" s="108" t="s">
        <v>322</v>
      </c>
      <c r="B31" s="114" t="s">
        <v>854</v>
      </c>
      <c r="C31" s="116" t="s">
        <v>1166</v>
      </c>
      <c r="D31" s="111"/>
      <c r="E31" s="111"/>
      <c r="F31" s="112" t="s">
        <v>548</v>
      </c>
      <c r="G31" s="111" t="s">
        <v>595</v>
      </c>
      <c r="H31" s="111" t="s">
        <v>595</v>
      </c>
      <c r="I31" s="111" t="s">
        <v>595</v>
      </c>
      <c r="J31" s="113"/>
    </row>
    <row r="32" spans="1:10" ht="21" customHeight="1" x14ac:dyDescent="0.25">
      <c r="A32" s="108" t="s">
        <v>323</v>
      </c>
      <c r="B32" s="114" t="s">
        <v>856</v>
      </c>
      <c r="C32" s="116" t="s">
        <v>1166</v>
      </c>
      <c r="D32" s="111"/>
      <c r="E32" s="111"/>
      <c r="F32" s="112" t="s">
        <v>548</v>
      </c>
      <c r="G32" s="111" t="s">
        <v>595</v>
      </c>
      <c r="H32" s="111" t="s">
        <v>595</v>
      </c>
      <c r="I32" s="111" t="s">
        <v>595</v>
      </c>
      <c r="J32" s="113"/>
    </row>
    <row r="33" spans="1:10" ht="21" customHeight="1" x14ac:dyDescent="0.25">
      <c r="A33" s="108" t="s">
        <v>324</v>
      </c>
      <c r="B33" s="114" t="s">
        <v>857</v>
      </c>
      <c r="C33" s="116" t="s">
        <v>1166</v>
      </c>
      <c r="D33" s="111"/>
      <c r="E33" s="111"/>
      <c r="F33" s="112" t="s">
        <v>548</v>
      </c>
      <c r="G33" s="111" t="s">
        <v>584</v>
      </c>
      <c r="H33" s="111" t="s">
        <v>595</v>
      </c>
      <c r="I33" s="111" t="s">
        <v>595</v>
      </c>
      <c r="J33" s="113"/>
    </row>
    <row r="34" spans="1:10" ht="46.8" x14ac:dyDescent="0.25">
      <c r="A34" s="108" t="s">
        <v>325</v>
      </c>
      <c r="B34" s="114" t="s">
        <v>858</v>
      </c>
      <c r="C34" s="116" t="s">
        <v>1166</v>
      </c>
      <c r="D34" s="111"/>
      <c r="E34" s="111"/>
      <c r="F34" s="112" t="s">
        <v>548</v>
      </c>
      <c r="G34" s="111" t="s">
        <v>595</v>
      </c>
      <c r="H34" s="111" t="s">
        <v>595</v>
      </c>
      <c r="I34" s="111" t="s">
        <v>595</v>
      </c>
      <c r="J34" s="114" t="s">
        <v>1177</v>
      </c>
    </row>
    <row r="35" spans="1:10" ht="21" customHeight="1" x14ac:dyDescent="0.25">
      <c r="A35" s="108" t="s">
        <v>326</v>
      </c>
      <c r="B35" s="114" t="s">
        <v>860</v>
      </c>
      <c r="C35" s="116" t="s">
        <v>1166</v>
      </c>
      <c r="D35" s="111"/>
      <c r="E35" s="111"/>
      <c r="F35" s="112" t="s">
        <v>548</v>
      </c>
      <c r="G35" s="111" t="s">
        <v>584</v>
      </c>
      <c r="H35" s="111" t="s">
        <v>595</v>
      </c>
      <c r="I35" s="111" t="s">
        <v>595</v>
      </c>
      <c r="J35" s="113"/>
    </row>
    <row r="36" spans="1:10" ht="21" customHeight="1" x14ac:dyDescent="0.25">
      <c r="A36" s="108" t="s">
        <v>327</v>
      </c>
      <c r="B36" s="114" t="s">
        <v>861</v>
      </c>
      <c r="C36" s="116" t="s">
        <v>1166</v>
      </c>
      <c r="D36" s="111"/>
      <c r="E36" s="111"/>
      <c r="F36" s="112" t="s">
        <v>548</v>
      </c>
      <c r="G36" s="111" t="s">
        <v>595</v>
      </c>
      <c r="H36" s="111" t="s">
        <v>595</v>
      </c>
      <c r="I36" s="111" t="s">
        <v>595</v>
      </c>
      <c r="J36" s="113"/>
    </row>
    <row r="37" spans="1:10" ht="21" customHeight="1" x14ac:dyDescent="0.25">
      <c r="A37" s="108" t="s">
        <v>328</v>
      </c>
      <c r="B37" s="114" t="s">
        <v>862</v>
      </c>
      <c r="C37" s="116" t="s">
        <v>1166</v>
      </c>
      <c r="D37" s="111"/>
      <c r="E37" s="111"/>
      <c r="F37" s="112" t="s">
        <v>548</v>
      </c>
      <c r="G37" s="111" t="s">
        <v>595</v>
      </c>
      <c r="H37" s="111" t="s">
        <v>595</v>
      </c>
      <c r="I37" s="111" t="s">
        <v>595</v>
      </c>
      <c r="J37" s="113"/>
    </row>
    <row r="38" spans="1:10" s="99" customFormat="1" ht="23.25" customHeight="1" x14ac:dyDescent="0.25">
      <c r="A38" s="108" t="s">
        <v>329</v>
      </c>
      <c r="B38" s="114" t="s">
        <v>863</v>
      </c>
      <c r="C38" s="116" t="s">
        <v>1166</v>
      </c>
      <c r="D38" s="111"/>
      <c r="E38" s="111"/>
      <c r="F38" s="112" t="s">
        <v>548</v>
      </c>
      <c r="G38" s="111"/>
      <c r="H38" s="111" t="s">
        <v>595</v>
      </c>
      <c r="I38" s="111" t="s">
        <v>595</v>
      </c>
      <c r="J38" s="113" t="s">
        <v>1178</v>
      </c>
    </row>
    <row r="39" spans="1:10" ht="21" customHeight="1" x14ac:dyDescent="0.25">
      <c r="A39" s="108" t="s">
        <v>330</v>
      </c>
      <c r="B39" s="114" t="s">
        <v>864</v>
      </c>
      <c r="C39" s="137" t="s">
        <v>1167</v>
      </c>
      <c r="D39" s="111"/>
      <c r="E39" s="111"/>
      <c r="F39" s="112" t="s">
        <v>548</v>
      </c>
      <c r="G39" s="111" t="s">
        <v>595</v>
      </c>
      <c r="H39" s="111" t="s">
        <v>595</v>
      </c>
      <c r="I39" s="111" t="s">
        <v>595</v>
      </c>
      <c r="J39" s="113"/>
    </row>
    <row r="40" spans="1:10" ht="21" customHeight="1" x14ac:dyDescent="0.25">
      <c r="A40" s="108" t="s">
        <v>331</v>
      </c>
      <c r="B40" s="114" t="s">
        <v>869</v>
      </c>
      <c r="C40" s="116" t="s">
        <v>1167</v>
      </c>
      <c r="D40" s="111"/>
      <c r="E40" s="111"/>
      <c r="F40" s="112" t="s">
        <v>548</v>
      </c>
      <c r="G40" s="111" t="s">
        <v>595</v>
      </c>
      <c r="H40" s="111" t="s">
        <v>595</v>
      </c>
      <c r="I40" s="111" t="s">
        <v>595</v>
      </c>
      <c r="J40" s="113"/>
    </row>
    <row r="41" spans="1:10" ht="21" customHeight="1" x14ac:dyDescent="0.25">
      <c r="A41" s="108" t="s">
        <v>332</v>
      </c>
      <c r="B41" s="114" t="s">
        <v>871</v>
      </c>
      <c r="C41" s="116" t="s">
        <v>1167</v>
      </c>
      <c r="D41" s="111"/>
      <c r="E41" s="111"/>
      <c r="F41" s="112" t="s">
        <v>548</v>
      </c>
      <c r="G41" s="111" t="s">
        <v>595</v>
      </c>
      <c r="H41" s="111" t="s">
        <v>595</v>
      </c>
      <c r="I41" s="111" t="s">
        <v>595</v>
      </c>
      <c r="J41" s="113"/>
    </row>
    <row r="42" spans="1:10" ht="21" customHeight="1" x14ac:dyDescent="0.25">
      <c r="A42" s="108" t="s">
        <v>333</v>
      </c>
      <c r="B42" s="114" t="s">
        <v>872</v>
      </c>
      <c r="C42" s="116" t="s">
        <v>1167</v>
      </c>
      <c r="D42" s="111"/>
      <c r="E42" s="111"/>
      <c r="F42" s="112" t="s">
        <v>548</v>
      </c>
      <c r="G42" s="111" t="s">
        <v>595</v>
      </c>
      <c r="H42" s="111" t="s">
        <v>595</v>
      </c>
      <c r="I42" s="111" t="s">
        <v>595</v>
      </c>
      <c r="J42" s="113"/>
    </row>
    <row r="43" spans="1:10" ht="21" customHeight="1" x14ac:dyDescent="0.25">
      <c r="A43" s="108" t="s">
        <v>334</v>
      </c>
      <c r="B43" s="114" t="s">
        <v>874</v>
      </c>
      <c r="C43" s="116" t="s">
        <v>1167</v>
      </c>
      <c r="D43" s="111"/>
      <c r="E43" s="111"/>
      <c r="F43" s="112" t="s">
        <v>548</v>
      </c>
      <c r="G43" s="111" t="s">
        <v>595</v>
      </c>
      <c r="H43" s="111" t="s">
        <v>595</v>
      </c>
      <c r="I43" s="111" t="s">
        <v>595</v>
      </c>
      <c r="J43" s="113"/>
    </row>
    <row r="44" spans="1:10" ht="21" customHeight="1" x14ac:dyDescent="0.25">
      <c r="A44" s="108" t="s">
        <v>335</v>
      </c>
      <c r="B44" s="114" t="s">
        <v>875</v>
      </c>
      <c r="C44" s="116" t="s">
        <v>1167</v>
      </c>
      <c r="D44" s="111"/>
      <c r="E44" s="111"/>
      <c r="F44" s="112" t="s">
        <v>548</v>
      </c>
      <c r="G44" s="111" t="s">
        <v>595</v>
      </c>
      <c r="H44" s="111" t="s">
        <v>595</v>
      </c>
      <c r="I44" s="111" t="s">
        <v>595</v>
      </c>
      <c r="J44" s="113"/>
    </row>
    <row r="45" spans="1:10" ht="21" customHeight="1" x14ac:dyDescent="0.25">
      <c r="A45" s="108" t="s">
        <v>336</v>
      </c>
      <c r="B45" s="115" t="s">
        <v>876</v>
      </c>
      <c r="C45" s="116" t="s">
        <v>1167</v>
      </c>
      <c r="D45" s="111"/>
      <c r="E45" s="111"/>
      <c r="F45" s="112" t="s">
        <v>548</v>
      </c>
      <c r="G45" s="111" t="s">
        <v>595</v>
      </c>
      <c r="H45" s="111" t="s">
        <v>595</v>
      </c>
      <c r="I45" s="111" t="s">
        <v>595</v>
      </c>
      <c r="J45" s="113"/>
    </row>
    <row r="46" spans="1:10" ht="21" customHeight="1" x14ac:dyDescent="0.25">
      <c r="A46" s="108" t="s">
        <v>337</v>
      </c>
      <c r="B46" s="114" t="s">
        <v>882</v>
      </c>
      <c r="C46" s="137" t="s">
        <v>1168</v>
      </c>
      <c r="D46" s="111"/>
      <c r="E46" s="111"/>
      <c r="F46" s="112" t="s">
        <v>548</v>
      </c>
      <c r="G46" s="111" t="s">
        <v>584</v>
      </c>
      <c r="H46" s="111" t="s">
        <v>595</v>
      </c>
      <c r="I46" s="111" t="s">
        <v>595</v>
      </c>
      <c r="J46" s="113"/>
    </row>
    <row r="47" spans="1:10" ht="21" customHeight="1" x14ac:dyDescent="0.25">
      <c r="A47" s="108" t="s">
        <v>338</v>
      </c>
      <c r="B47" s="114" t="s">
        <v>883</v>
      </c>
      <c r="C47" s="116" t="s">
        <v>1168</v>
      </c>
      <c r="D47" s="111"/>
      <c r="E47" s="111"/>
      <c r="F47" s="112" t="s">
        <v>548</v>
      </c>
      <c r="G47" s="111" t="s">
        <v>584</v>
      </c>
      <c r="H47" s="111" t="s">
        <v>595</v>
      </c>
      <c r="I47" s="111" t="s">
        <v>595</v>
      </c>
      <c r="J47" s="113"/>
    </row>
    <row r="48" spans="1:10" ht="21" customHeight="1" x14ac:dyDescent="0.25">
      <c r="A48" s="108" t="s">
        <v>339</v>
      </c>
      <c r="B48" s="114" t="s">
        <v>884</v>
      </c>
      <c r="C48" s="116" t="s">
        <v>1169</v>
      </c>
      <c r="D48" s="111"/>
      <c r="E48" s="111"/>
      <c r="F48" s="112" t="s">
        <v>548</v>
      </c>
      <c r="G48" s="111" t="s">
        <v>595</v>
      </c>
      <c r="H48" s="111" t="s">
        <v>595</v>
      </c>
      <c r="I48" s="111" t="s">
        <v>595</v>
      </c>
      <c r="J48" s="113"/>
    </row>
    <row r="49" spans="1:10" ht="21" customHeight="1" x14ac:dyDescent="0.25">
      <c r="A49" s="108" t="s">
        <v>340</v>
      </c>
      <c r="B49" s="114" t="s">
        <v>887</v>
      </c>
      <c r="C49" s="137" t="s">
        <v>570</v>
      </c>
      <c r="D49" s="111"/>
      <c r="E49" s="111"/>
      <c r="F49" s="112" t="s">
        <v>548</v>
      </c>
      <c r="G49" s="111" t="s">
        <v>595</v>
      </c>
      <c r="H49" s="111" t="s">
        <v>595</v>
      </c>
      <c r="I49" s="111" t="s">
        <v>595</v>
      </c>
      <c r="J49" s="113"/>
    </row>
    <row r="50" spans="1:10" ht="21" customHeight="1" x14ac:dyDescent="0.25">
      <c r="A50" s="108" t="s">
        <v>341</v>
      </c>
      <c r="B50" s="114" t="s">
        <v>888</v>
      </c>
      <c r="C50" s="116" t="s">
        <v>570</v>
      </c>
      <c r="D50" s="111"/>
      <c r="E50" s="111"/>
      <c r="F50" s="112" t="s">
        <v>548</v>
      </c>
      <c r="G50" s="111" t="s">
        <v>595</v>
      </c>
      <c r="H50" s="111" t="s">
        <v>595</v>
      </c>
      <c r="I50" s="111" t="s">
        <v>595</v>
      </c>
      <c r="J50" s="113"/>
    </row>
    <row r="51" spans="1:10" ht="21" customHeight="1" x14ac:dyDescent="0.25">
      <c r="A51" s="108" t="s">
        <v>549</v>
      </c>
      <c r="B51" s="114" t="s">
        <v>889</v>
      </c>
      <c r="C51" s="116" t="s">
        <v>570</v>
      </c>
      <c r="D51" s="111"/>
      <c r="E51" s="111"/>
      <c r="F51" s="112" t="s">
        <v>548</v>
      </c>
      <c r="G51" s="111" t="s">
        <v>595</v>
      </c>
      <c r="H51" s="111" t="s">
        <v>595</v>
      </c>
      <c r="I51" s="111" t="s">
        <v>595</v>
      </c>
      <c r="J51" s="113"/>
    </row>
    <row r="52" spans="1:10" ht="21" customHeight="1" x14ac:dyDescent="0.25">
      <c r="A52" s="108" t="s">
        <v>550</v>
      </c>
      <c r="B52" s="114" t="s">
        <v>890</v>
      </c>
      <c r="C52" s="116" t="s">
        <v>570</v>
      </c>
      <c r="D52" s="111"/>
      <c r="E52" s="111"/>
      <c r="F52" s="112" t="s">
        <v>548</v>
      </c>
      <c r="G52" s="111" t="s">
        <v>595</v>
      </c>
      <c r="H52" s="111" t="s">
        <v>595</v>
      </c>
      <c r="I52" s="111" t="s">
        <v>595</v>
      </c>
      <c r="J52" s="113"/>
    </row>
    <row r="53" spans="1:10" ht="21" customHeight="1" x14ac:dyDescent="0.25">
      <c r="A53" s="108" t="s">
        <v>342</v>
      </c>
      <c r="B53" s="114" t="s">
        <v>893</v>
      </c>
      <c r="C53" s="116" t="s">
        <v>570</v>
      </c>
      <c r="D53" s="111"/>
      <c r="E53" s="111"/>
      <c r="F53" s="112" t="s">
        <v>548</v>
      </c>
      <c r="G53" s="111" t="s">
        <v>595</v>
      </c>
      <c r="H53" s="111" t="s">
        <v>595</v>
      </c>
      <c r="I53" s="111" t="s">
        <v>595</v>
      </c>
      <c r="J53" s="113"/>
    </row>
    <row r="54" spans="1:10" ht="21" customHeight="1" x14ac:dyDescent="0.25">
      <c r="A54" s="108" t="s">
        <v>343</v>
      </c>
      <c r="B54" s="114" t="s">
        <v>894</v>
      </c>
      <c r="C54" s="116" t="s">
        <v>570</v>
      </c>
      <c r="D54" s="111"/>
      <c r="E54" s="111"/>
      <c r="F54" s="112" t="s">
        <v>548</v>
      </c>
      <c r="G54" s="111" t="s">
        <v>595</v>
      </c>
      <c r="H54" s="111" t="s">
        <v>595</v>
      </c>
      <c r="I54" s="111" t="s">
        <v>595</v>
      </c>
      <c r="J54" s="113"/>
    </row>
    <row r="55" spans="1:10" ht="21" customHeight="1" x14ac:dyDescent="0.25">
      <c r="A55" s="108" t="s">
        <v>344</v>
      </c>
      <c r="B55" s="114" t="s">
        <v>895</v>
      </c>
      <c r="C55" s="116" t="s">
        <v>570</v>
      </c>
      <c r="D55" s="111"/>
      <c r="E55" s="111"/>
      <c r="F55" s="112" t="s">
        <v>548</v>
      </c>
      <c r="G55" s="111" t="s">
        <v>595</v>
      </c>
      <c r="H55" s="111" t="s">
        <v>595</v>
      </c>
      <c r="I55" s="111" t="s">
        <v>595</v>
      </c>
      <c r="J55" s="113"/>
    </row>
    <row r="56" spans="1:10" ht="21" customHeight="1" x14ac:dyDescent="0.25">
      <c r="A56" s="108" t="s">
        <v>345</v>
      </c>
      <c r="B56" s="114" t="s">
        <v>897</v>
      </c>
      <c r="C56" s="116" t="s">
        <v>570</v>
      </c>
      <c r="D56" s="111"/>
      <c r="E56" s="111"/>
      <c r="F56" s="112" t="s">
        <v>548</v>
      </c>
      <c r="G56" s="111" t="s">
        <v>595</v>
      </c>
      <c r="H56" s="111" t="s">
        <v>595</v>
      </c>
      <c r="I56" s="111" t="s">
        <v>595</v>
      </c>
      <c r="J56" s="113"/>
    </row>
    <row r="57" spans="1:10" ht="21" customHeight="1" x14ac:dyDescent="0.25">
      <c r="A57" s="108" t="s">
        <v>346</v>
      </c>
      <c r="B57" s="114" t="s">
        <v>902</v>
      </c>
      <c r="C57" s="116" t="s">
        <v>570</v>
      </c>
      <c r="D57" s="111"/>
      <c r="E57" s="111"/>
      <c r="F57" s="112" t="s">
        <v>548</v>
      </c>
      <c r="G57" s="111" t="s">
        <v>584</v>
      </c>
      <c r="H57" s="111" t="s">
        <v>595</v>
      </c>
      <c r="I57" s="111" t="s">
        <v>595</v>
      </c>
      <c r="J57" s="113"/>
    </row>
    <row r="58" spans="1:10" ht="21" customHeight="1" x14ac:dyDescent="0.25">
      <c r="A58" s="108" t="s">
        <v>347</v>
      </c>
      <c r="B58" s="114" t="s">
        <v>904</v>
      </c>
      <c r="C58" s="116" t="s">
        <v>570</v>
      </c>
      <c r="D58" s="111"/>
      <c r="E58" s="111"/>
      <c r="F58" s="112" t="s">
        <v>548</v>
      </c>
      <c r="G58" s="111" t="s">
        <v>595</v>
      </c>
      <c r="H58" s="111" t="s">
        <v>595</v>
      </c>
      <c r="I58" s="111" t="s">
        <v>595</v>
      </c>
      <c r="J58" s="113"/>
    </row>
    <row r="59" spans="1:10" ht="21" customHeight="1" x14ac:dyDescent="0.25">
      <c r="A59" s="108" t="s">
        <v>348</v>
      </c>
      <c r="B59" s="114" t="s">
        <v>905</v>
      </c>
      <c r="C59" s="116" t="s">
        <v>570</v>
      </c>
      <c r="D59" s="111"/>
      <c r="E59" s="111"/>
      <c r="F59" s="112" t="s">
        <v>548</v>
      </c>
      <c r="G59" s="111" t="s">
        <v>584</v>
      </c>
      <c r="H59" s="111" t="s">
        <v>595</v>
      </c>
      <c r="I59" s="111" t="s">
        <v>595</v>
      </c>
      <c r="J59" s="113"/>
    </row>
    <row r="60" spans="1:10" ht="21" customHeight="1" x14ac:dyDescent="0.25">
      <c r="A60" s="108" t="s">
        <v>349</v>
      </c>
      <c r="B60" s="114" t="s">
        <v>913</v>
      </c>
      <c r="C60" s="116" t="s">
        <v>570</v>
      </c>
      <c r="D60" s="111"/>
      <c r="E60" s="111"/>
      <c r="F60" s="112" t="s">
        <v>548</v>
      </c>
      <c r="G60" s="111" t="s">
        <v>595</v>
      </c>
      <c r="H60" s="111" t="s">
        <v>595</v>
      </c>
      <c r="I60" s="111" t="s">
        <v>595</v>
      </c>
      <c r="J60" s="113"/>
    </row>
    <row r="61" spans="1:10" ht="23.25" customHeight="1" x14ac:dyDescent="0.25">
      <c r="A61" s="108" t="s">
        <v>350</v>
      </c>
      <c r="B61" s="114" t="s">
        <v>919</v>
      </c>
      <c r="C61" s="137" t="s">
        <v>566</v>
      </c>
      <c r="D61" s="111"/>
      <c r="E61" s="111"/>
      <c r="F61" s="112" t="s">
        <v>548</v>
      </c>
      <c r="G61" s="111" t="s">
        <v>595</v>
      </c>
      <c r="H61" s="111" t="s">
        <v>595</v>
      </c>
      <c r="I61" s="111" t="s">
        <v>595</v>
      </c>
      <c r="J61" s="113"/>
    </row>
    <row r="62" spans="1:10" ht="23.25" customHeight="1" x14ac:dyDescent="0.25">
      <c r="A62" s="108" t="s">
        <v>351</v>
      </c>
      <c r="B62" s="114" t="s">
        <v>927</v>
      </c>
      <c r="C62" s="116" t="s">
        <v>566</v>
      </c>
      <c r="D62" s="111"/>
      <c r="E62" s="111"/>
      <c r="F62" s="112" t="s">
        <v>548</v>
      </c>
      <c r="G62" s="111" t="s">
        <v>595</v>
      </c>
      <c r="H62" s="111" t="s">
        <v>595</v>
      </c>
      <c r="I62" s="111" t="s">
        <v>595</v>
      </c>
      <c r="J62" s="113"/>
    </row>
    <row r="63" spans="1:10" ht="23.25" customHeight="1" x14ac:dyDescent="0.25">
      <c r="A63" s="108" t="s">
        <v>352</v>
      </c>
      <c r="B63" s="114" t="s">
        <v>931</v>
      </c>
      <c r="C63" s="116" t="s">
        <v>566</v>
      </c>
      <c r="D63" s="111"/>
      <c r="E63" s="111"/>
      <c r="F63" s="112" t="s">
        <v>548</v>
      </c>
      <c r="G63" s="111" t="s">
        <v>595</v>
      </c>
      <c r="H63" s="111" t="s">
        <v>595</v>
      </c>
      <c r="I63" s="111" t="s">
        <v>595</v>
      </c>
      <c r="J63" s="113"/>
    </row>
    <row r="64" spans="1:10" ht="23.25" customHeight="1" x14ac:dyDescent="0.25">
      <c r="A64" s="108" t="s">
        <v>353</v>
      </c>
      <c r="B64" s="114" t="s">
        <v>945</v>
      </c>
      <c r="C64" s="116" t="s">
        <v>566</v>
      </c>
      <c r="D64" s="111"/>
      <c r="E64" s="111"/>
      <c r="F64" s="112" t="s">
        <v>548</v>
      </c>
      <c r="G64" s="111" t="s">
        <v>595</v>
      </c>
      <c r="H64" s="111" t="s">
        <v>595</v>
      </c>
      <c r="I64" s="111" t="s">
        <v>595</v>
      </c>
      <c r="J64" s="113"/>
    </row>
    <row r="65" spans="1:10" ht="23.25" customHeight="1" x14ac:dyDescent="0.25">
      <c r="A65" s="108" t="s">
        <v>354</v>
      </c>
      <c r="B65" s="114" t="s">
        <v>950</v>
      </c>
      <c r="C65" s="116" t="s">
        <v>566</v>
      </c>
      <c r="D65" s="111"/>
      <c r="E65" s="111"/>
      <c r="F65" s="112" t="s">
        <v>548</v>
      </c>
      <c r="G65" s="111" t="s">
        <v>595</v>
      </c>
      <c r="H65" s="111" t="s">
        <v>595</v>
      </c>
      <c r="I65" s="111" t="s">
        <v>595</v>
      </c>
      <c r="J65" s="113"/>
    </row>
    <row r="66" spans="1:10" ht="22.5" customHeight="1" x14ac:dyDescent="0.25">
      <c r="A66" s="108" t="s">
        <v>355</v>
      </c>
      <c r="B66" s="114" t="s">
        <v>951</v>
      </c>
      <c r="C66" s="137" t="s">
        <v>564</v>
      </c>
      <c r="D66" s="111"/>
      <c r="E66" s="111"/>
      <c r="F66" s="112" t="s">
        <v>548</v>
      </c>
      <c r="G66" s="111" t="s">
        <v>595</v>
      </c>
      <c r="H66" s="111" t="s">
        <v>595</v>
      </c>
      <c r="I66" s="111" t="s">
        <v>595</v>
      </c>
      <c r="J66" s="113"/>
    </row>
    <row r="67" spans="1:10" ht="22.5" customHeight="1" x14ac:dyDescent="0.25">
      <c r="A67" s="108" t="s">
        <v>356</v>
      </c>
      <c r="B67" s="114" t="s">
        <v>952</v>
      </c>
      <c r="C67" s="116" t="s">
        <v>564</v>
      </c>
      <c r="D67" s="111"/>
      <c r="E67" s="111"/>
      <c r="F67" s="112" t="s">
        <v>548</v>
      </c>
      <c r="G67" s="111" t="s">
        <v>595</v>
      </c>
      <c r="H67" s="111" t="s">
        <v>595</v>
      </c>
      <c r="I67" s="111" t="s">
        <v>595</v>
      </c>
      <c r="J67" s="113"/>
    </row>
    <row r="68" spans="1:10" ht="22.5" customHeight="1" x14ac:dyDescent="0.25">
      <c r="A68" s="108" t="s">
        <v>357</v>
      </c>
      <c r="B68" s="114" t="s">
        <v>953</v>
      </c>
      <c r="C68" s="116" t="s">
        <v>564</v>
      </c>
      <c r="D68" s="111"/>
      <c r="E68" s="111"/>
      <c r="F68" s="112" t="s">
        <v>548</v>
      </c>
      <c r="G68" s="111" t="s">
        <v>595</v>
      </c>
      <c r="H68" s="111" t="s">
        <v>595</v>
      </c>
      <c r="I68" s="111" t="s">
        <v>595</v>
      </c>
      <c r="J68" s="113"/>
    </row>
    <row r="69" spans="1:10" ht="22.5" customHeight="1" x14ac:dyDescent="0.25">
      <c r="A69" s="108" t="s">
        <v>358</v>
      </c>
      <c r="B69" s="114" t="s">
        <v>954</v>
      </c>
      <c r="C69" s="116" t="s">
        <v>564</v>
      </c>
      <c r="D69" s="111"/>
      <c r="E69" s="111"/>
      <c r="F69" s="112" t="s">
        <v>548</v>
      </c>
      <c r="G69" s="111" t="s">
        <v>595</v>
      </c>
      <c r="H69" s="111" t="s">
        <v>595</v>
      </c>
      <c r="I69" s="111" t="s">
        <v>595</v>
      </c>
      <c r="J69" s="113"/>
    </row>
    <row r="70" spans="1:10" ht="22.5" customHeight="1" x14ac:dyDescent="0.25">
      <c r="A70" s="108" t="s">
        <v>359</v>
      </c>
      <c r="B70" s="114" t="s">
        <v>955</v>
      </c>
      <c r="C70" s="116" t="s">
        <v>564</v>
      </c>
      <c r="D70" s="111"/>
      <c r="E70" s="111"/>
      <c r="F70" s="112" t="s">
        <v>548</v>
      </c>
      <c r="G70" s="111" t="s">
        <v>584</v>
      </c>
      <c r="H70" s="111" t="s">
        <v>595</v>
      </c>
      <c r="I70" s="111" t="s">
        <v>595</v>
      </c>
      <c r="J70" s="113"/>
    </row>
    <row r="71" spans="1:10" ht="22.5" customHeight="1" x14ac:dyDescent="0.25">
      <c r="A71" s="108" t="s">
        <v>360</v>
      </c>
      <c r="B71" s="114" t="s">
        <v>956</v>
      </c>
      <c r="C71" s="116" t="s">
        <v>564</v>
      </c>
      <c r="D71" s="111"/>
      <c r="E71" s="111"/>
      <c r="F71" s="112" t="s">
        <v>548</v>
      </c>
      <c r="G71" s="111" t="s">
        <v>595</v>
      </c>
      <c r="H71" s="111" t="s">
        <v>595</v>
      </c>
      <c r="I71" s="111" t="s">
        <v>595</v>
      </c>
      <c r="J71" s="113"/>
    </row>
    <row r="72" spans="1:10" ht="24" customHeight="1" x14ac:dyDescent="0.25">
      <c r="A72" s="108" t="s">
        <v>361</v>
      </c>
      <c r="B72" s="114" t="s">
        <v>957</v>
      </c>
      <c r="C72" s="116" t="s">
        <v>564</v>
      </c>
      <c r="D72" s="111"/>
      <c r="E72" s="111"/>
      <c r="F72" s="112" t="s">
        <v>548</v>
      </c>
      <c r="G72" s="111" t="s">
        <v>595</v>
      </c>
      <c r="H72" s="111" t="s">
        <v>595</v>
      </c>
      <c r="I72" s="111" t="s">
        <v>595</v>
      </c>
      <c r="J72" s="113"/>
    </row>
    <row r="73" spans="1:10" ht="24" customHeight="1" x14ac:dyDescent="0.25">
      <c r="A73" s="108" t="s">
        <v>362</v>
      </c>
      <c r="B73" s="114" t="s">
        <v>959</v>
      </c>
      <c r="C73" s="116" t="s">
        <v>564</v>
      </c>
      <c r="D73" s="111"/>
      <c r="E73" s="111"/>
      <c r="F73" s="112" t="s">
        <v>548</v>
      </c>
      <c r="G73" s="111" t="s">
        <v>595</v>
      </c>
      <c r="H73" s="111" t="s">
        <v>595</v>
      </c>
      <c r="I73" s="111" t="s">
        <v>595</v>
      </c>
      <c r="J73" s="113"/>
    </row>
    <row r="74" spans="1:10" ht="24" customHeight="1" x14ac:dyDescent="0.25">
      <c r="A74" s="108" t="s">
        <v>363</v>
      </c>
      <c r="B74" s="114" t="s">
        <v>960</v>
      </c>
      <c r="C74" s="116" t="s">
        <v>564</v>
      </c>
      <c r="D74" s="111"/>
      <c r="E74" s="111"/>
      <c r="F74" s="112" t="s">
        <v>548</v>
      </c>
      <c r="G74" s="111" t="s">
        <v>584</v>
      </c>
      <c r="H74" s="111" t="s">
        <v>595</v>
      </c>
      <c r="I74" s="111" t="s">
        <v>595</v>
      </c>
      <c r="J74" s="113"/>
    </row>
    <row r="75" spans="1:10" ht="24" customHeight="1" x14ac:dyDescent="0.25">
      <c r="A75" s="108" t="s">
        <v>364</v>
      </c>
      <c r="B75" s="114" t="s">
        <v>962</v>
      </c>
      <c r="C75" s="116" t="s">
        <v>564</v>
      </c>
      <c r="D75" s="111"/>
      <c r="E75" s="111"/>
      <c r="F75" s="112" t="s">
        <v>548</v>
      </c>
      <c r="G75" s="111" t="s">
        <v>584</v>
      </c>
      <c r="H75" s="111" t="s">
        <v>595</v>
      </c>
      <c r="I75" s="111" t="s">
        <v>595</v>
      </c>
      <c r="J75" s="113"/>
    </row>
    <row r="76" spans="1:10" ht="24" customHeight="1" x14ac:dyDescent="0.25">
      <c r="A76" s="108" t="s">
        <v>365</v>
      </c>
      <c r="B76" s="114" t="s">
        <v>965</v>
      </c>
      <c r="C76" s="116" t="s">
        <v>564</v>
      </c>
      <c r="D76" s="111"/>
      <c r="E76" s="111"/>
      <c r="F76" s="112" t="s">
        <v>548</v>
      </c>
      <c r="G76" s="111" t="s">
        <v>584</v>
      </c>
      <c r="H76" s="111" t="s">
        <v>595</v>
      </c>
      <c r="I76" s="111" t="s">
        <v>595</v>
      </c>
      <c r="J76" s="113"/>
    </row>
    <row r="77" spans="1:10" ht="24" customHeight="1" x14ac:dyDescent="0.25">
      <c r="A77" s="108" t="s">
        <v>366</v>
      </c>
      <c r="B77" s="114" t="s">
        <v>966</v>
      </c>
      <c r="C77" s="116" t="s">
        <v>564</v>
      </c>
      <c r="D77" s="111"/>
      <c r="E77" s="111"/>
      <c r="F77" s="112" t="s">
        <v>548</v>
      </c>
      <c r="G77" s="111" t="s">
        <v>584</v>
      </c>
      <c r="H77" s="111" t="s">
        <v>595</v>
      </c>
      <c r="I77" s="111" t="s">
        <v>595</v>
      </c>
      <c r="J77" s="113"/>
    </row>
    <row r="78" spans="1:10" ht="27.75" customHeight="1" x14ac:dyDescent="0.25">
      <c r="A78" s="108" t="s">
        <v>367</v>
      </c>
      <c r="B78" s="114" t="s">
        <v>967</v>
      </c>
      <c r="C78" s="137" t="s">
        <v>701</v>
      </c>
      <c r="D78" s="111"/>
      <c r="E78" s="111"/>
      <c r="F78" s="112" t="s">
        <v>548</v>
      </c>
      <c r="G78" s="111" t="s">
        <v>595</v>
      </c>
      <c r="H78" s="111" t="s">
        <v>595</v>
      </c>
      <c r="I78" s="111" t="s">
        <v>595</v>
      </c>
      <c r="J78" s="113"/>
    </row>
    <row r="79" spans="1:10" ht="27.75" customHeight="1" x14ac:dyDescent="0.25">
      <c r="A79" s="108" t="s">
        <v>551</v>
      </c>
      <c r="B79" s="114" t="s">
        <v>975</v>
      </c>
      <c r="C79" s="116" t="s">
        <v>701</v>
      </c>
      <c r="D79" s="111"/>
      <c r="E79" s="111"/>
      <c r="F79" s="112" t="s">
        <v>548</v>
      </c>
      <c r="G79" s="111" t="s">
        <v>595</v>
      </c>
      <c r="H79" s="111" t="s">
        <v>595</v>
      </c>
      <c r="I79" s="111" t="s">
        <v>595</v>
      </c>
      <c r="J79" s="113"/>
    </row>
    <row r="80" spans="1:10" ht="27.75" customHeight="1" x14ac:dyDescent="0.25">
      <c r="A80" s="108" t="s">
        <v>552</v>
      </c>
      <c r="B80" s="114" t="s">
        <v>987</v>
      </c>
      <c r="C80" s="116" t="s">
        <v>701</v>
      </c>
      <c r="D80" s="111"/>
      <c r="E80" s="111"/>
      <c r="F80" s="112" t="s">
        <v>548</v>
      </c>
      <c r="G80" s="111" t="s">
        <v>584</v>
      </c>
      <c r="H80" s="111" t="s">
        <v>595</v>
      </c>
      <c r="I80" s="111" t="s">
        <v>595</v>
      </c>
      <c r="J80" s="113"/>
    </row>
    <row r="81" spans="1:10" ht="27.75" customHeight="1" x14ac:dyDescent="0.25">
      <c r="A81" s="108" t="s">
        <v>553</v>
      </c>
      <c r="B81" s="114" t="s">
        <v>992</v>
      </c>
      <c r="C81" s="116" t="s">
        <v>701</v>
      </c>
      <c r="D81" s="111"/>
      <c r="E81" s="111"/>
      <c r="F81" s="112" t="s">
        <v>548</v>
      </c>
      <c r="G81" s="111" t="s">
        <v>595</v>
      </c>
      <c r="H81" s="111" t="s">
        <v>595</v>
      </c>
      <c r="I81" s="111" t="s">
        <v>595</v>
      </c>
      <c r="J81" s="113"/>
    </row>
    <row r="82" spans="1:10" ht="27.75" customHeight="1" x14ac:dyDescent="0.25">
      <c r="A82" s="108" t="s">
        <v>554</v>
      </c>
      <c r="B82" s="114" t="s">
        <v>995</v>
      </c>
      <c r="C82" s="137" t="s">
        <v>1170</v>
      </c>
      <c r="D82" s="111"/>
      <c r="E82" s="111"/>
      <c r="F82" s="112" t="s">
        <v>548</v>
      </c>
      <c r="G82" s="111" t="s">
        <v>595</v>
      </c>
      <c r="H82" s="111" t="s">
        <v>595</v>
      </c>
      <c r="I82" s="111" t="s">
        <v>595</v>
      </c>
      <c r="J82" s="113"/>
    </row>
    <row r="83" spans="1:10" ht="24" customHeight="1" x14ac:dyDescent="0.25">
      <c r="A83" s="108" t="s">
        <v>555</v>
      </c>
      <c r="B83" s="114" t="s">
        <v>997</v>
      </c>
      <c r="C83" s="116" t="s">
        <v>1170</v>
      </c>
      <c r="D83" s="111"/>
      <c r="E83" s="111"/>
      <c r="F83" s="112" t="s">
        <v>548</v>
      </c>
      <c r="G83" s="111" t="s">
        <v>595</v>
      </c>
      <c r="H83" s="111" t="s">
        <v>595</v>
      </c>
      <c r="I83" s="111" t="s">
        <v>595</v>
      </c>
      <c r="J83" s="113"/>
    </row>
    <row r="84" spans="1:10" ht="24" customHeight="1" x14ac:dyDescent="0.25">
      <c r="A84" s="108" t="s">
        <v>556</v>
      </c>
      <c r="B84" s="114" t="s">
        <v>998</v>
      </c>
      <c r="C84" s="116" t="s">
        <v>1170</v>
      </c>
      <c r="D84" s="111"/>
      <c r="E84" s="111"/>
      <c r="F84" s="112" t="s">
        <v>548</v>
      </c>
      <c r="G84" s="111" t="s">
        <v>595</v>
      </c>
      <c r="H84" s="111" t="s">
        <v>595</v>
      </c>
      <c r="I84" s="111" t="s">
        <v>595</v>
      </c>
      <c r="J84" s="113"/>
    </row>
    <row r="85" spans="1:10" ht="24" customHeight="1" x14ac:dyDescent="0.25">
      <c r="A85" s="108" t="s">
        <v>368</v>
      </c>
      <c r="B85" s="114" t="s">
        <v>999</v>
      </c>
      <c r="C85" s="116" t="s">
        <v>1170</v>
      </c>
      <c r="D85" s="111"/>
      <c r="E85" s="111"/>
      <c r="F85" s="112" t="s">
        <v>548</v>
      </c>
      <c r="G85" s="111" t="s">
        <v>584</v>
      </c>
      <c r="H85" s="111" t="s">
        <v>595</v>
      </c>
      <c r="I85" s="111" t="s">
        <v>595</v>
      </c>
      <c r="J85" s="113"/>
    </row>
    <row r="86" spans="1:10" ht="24" customHeight="1" x14ac:dyDescent="0.25">
      <c r="A86" s="108" t="s">
        <v>369</v>
      </c>
      <c r="B86" s="114" t="s">
        <v>1002</v>
      </c>
      <c r="C86" s="116" t="s">
        <v>1170</v>
      </c>
      <c r="D86" s="111"/>
      <c r="E86" s="111"/>
      <c r="F86" s="112" t="s">
        <v>548</v>
      </c>
      <c r="G86" s="111" t="s">
        <v>595</v>
      </c>
      <c r="H86" s="111" t="s">
        <v>595</v>
      </c>
      <c r="I86" s="111" t="s">
        <v>595</v>
      </c>
      <c r="J86" s="113"/>
    </row>
    <row r="87" spans="1:10" ht="24" customHeight="1" x14ac:dyDescent="0.25">
      <c r="A87" s="108" t="s">
        <v>370</v>
      </c>
      <c r="B87" s="114" t="s">
        <v>1009</v>
      </c>
      <c r="C87" s="116" t="s">
        <v>1170</v>
      </c>
      <c r="D87" s="111"/>
      <c r="E87" s="111"/>
      <c r="F87" s="112" t="s">
        <v>548</v>
      </c>
      <c r="G87" s="111" t="s">
        <v>595</v>
      </c>
      <c r="H87" s="111" t="s">
        <v>595</v>
      </c>
      <c r="I87" s="111" t="s">
        <v>595</v>
      </c>
      <c r="J87" s="113"/>
    </row>
    <row r="88" spans="1:10" ht="24" customHeight="1" x14ac:dyDescent="0.25">
      <c r="A88" s="108" t="s">
        <v>371</v>
      </c>
      <c r="B88" s="114" t="s">
        <v>1011</v>
      </c>
      <c r="C88" s="116" t="s">
        <v>1170</v>
      </c>
      <c r="D88" s="111"/>
      <c r="E88" s="111"/>
      <c r="F88" s="112" t="s">
        <v>548</v>
      </c>
      <c r="G88" s="111" t="s">
        <v>595</v>
      </c>
      <c r="H88" s="111" t="s">
        <v>595</v>
      </c>
      <c r="I88" s="111" t="s">
        <v>595</v>
      </c>
      <c r="J88" s="113"/>
    </row>
    <row r="89" spans="1:10" ht="24" customHeight="1" x14ac:dyDescent="0.25">
      <c r="A89" s="108" t="s">
        <v>372</v>
      </c>
      <c r="B89" s="114" t="s">
        <v>1012</v>
      </c>
      <c r="C89" s="116" t="s">
        <v>1170</v>
      </c>
      <c r="D89" s="111"/>
      <c r="E89" s="111"/>
      <c r="F89" s="112" t="s">
        <v>548</v>
      </c>
      <c r="G89" s="111" t="s">
        <v>595</v>
      </c>
      <c r="H89" s="111" t="s">
        <v>595</v>
      </c>
      <c r="I89" s="111" t="s">
        <v>595</v>
      </c>
      <c r="J89" s="113"/>
    </row>
    <row r="90" spans="1:10" ht="24" customHeight="1" x14ac:dyDescent="0.25">
      <c r="A90" s="108" t="s">
        <v>373</v>
      </c>
      <c r="B90" s="114" t="s">
        <v>1013</v>
      </c>
      <c r="C90" s="116" t="s">
        <v>1170</v>
      </c>
      <c r="D90" s="111"/>
      <c r="E90" s="111"/>
      <c r="F90" s="112" t="s">
        <v>548</v>
      </c>
      <c r="G90" s="111" t="s">
        <v>595</v>
      </c>
      <c r="H90" s="111" t="s">
        <v>595</v>
      </c>
      <c r="I90" s="111" t="s">
        <v>595</v>
      </c>
      <c r="J90" s="113"/>
    </row>
    <row r="91" spans="1:10" ht="24" customHeight="1" x14ac:dyDescent="0.25">
      <c r="A91" s="108" t="s">
        <v>374</v>
      </c>
      <c r="B91" s="114" t="s">
        <v>1015</v>
      </c>
      <c r="C91" s="116" t="s">
        <v>1170</v>
      </c>
      <c r="D91" s="111"/>
      <c r="E91" s="111"/>
      <c r="F91" s="112" t="s">
        <v>548</v>
      </c>
      <c r="G91" s="111" t="s">
        <v>584</v>
      </c>
      <c r="H91" s="111" t="s">
        <v>595</v>
      </c>
      <c r="I91" s="111" t="s">
        <v>595</v>
      </c>
      <c r="J91" s="113"/>
    </row>
    <row r="92" spans="1:10" ht="24" customHeight="1" x14ac:dyDescent="0.25">
      <c r="A92" s="108" t="s">
        <v>375</v>
      </c>
      <c r="B92" s="114" t="s">
        <v>1016</v>
      </c>
      <c r="C92" s="116" t="s">
        <v>1170</v>
      </c>
      <c r="D92" s="111"/>
      <c r="E92" s="111"/>
      <c r="F92" s="112" t="s">
        <v>548</v>
      </c>
      <c r="G92" s="111" t="s">
        <v>595</v>
      </c>
      <c r="H92" s="111" t="s">
        <v>595</v>
      </c>
      <c r="I92" s="111" t="s">
        <v>595</v>
      </c>
      <c r="J92" s="113"/>
    </row>
    <row r="93" spans="1:10" ht="31.5" customHeight="1" x14ac:dyDescent="0.25">
      <c r="A93" s="108" t="s">
        <v>376</v>
      </c>
      <c r="B93" s="114" t="s">
        <v>1018</v>
      </c>
      <c r="C93" s="137" t="s">
        <v>702</v>
      </c>
      <c r="D93" s="111"/>
      <c r="E93" s="111"/>
      <c r="F93" s="112" t="s">
        <v>548</v>
      </c>
      <c r="G93" s="111" t="s">
        <v>595</v>
      </c>
      <c r="H93" s="111" t="s">
        <v>595</v>
      </c>
      <c r="I93" s="111" t="s">
        <v>595</v>
      </c>
      <c r="J93" s="114" t="s">
        <v>1179</v>
      </c>
    </row>
    <row r="94" spans="1:10" ht="26.25" customHeight="1" x14ac:dyDescent="0.25">
      <c r="A94" s="108" t="s">
        <v>600</v>
      </c>
      <c r="B94" s="114" t="s">
        <v>1019</v>
      </c>
      <c r="C94" s="116" t="s">
        <v>702</v>
      </c>
      <c r="D94" s="111"/>
      <c r="E94" s="111"/>
      <c r="F94" s="112" t="s">
        <v>548</v>
      </c>
      <c r="G94" s="111" t="s">
        <v>595</v>
      </c>
      <c r="H94" s="111" t="s">
        <v>595</v>
      </c>
      <c r="I94" s="111" t="s">
        <v>595</v>
      </c>
      <c r="J94" s="113"/>
    </row>
    <row r="95" spans="1:10" ht="32.25" customHeight="1" x14ac:dyDescent="0.25">
      <c r="A95" s="108" t="s">
        <v>377</v>
      </c>
      <c r="B95" s="114" t="s">
        <v>1020</v>
      </c>
      <c r="C95" s="116" t="s">
        <v>702</v>
      </c>
      <c r="D95" s="111"/>
      <c r="E95" s="111"/>
      <c r="F95" s="112" t="s">
        <v>548</v>
      </c>
      <c r="G95" s="111" t="s">
        <v>584</v>
      </c>
      <c r="H95" s="111" t="s">
        <v>595</v>
      </c>
      <c r="I95" s="111" t="s">
        <v>595</v>
      </c>
      <c r="J95" s="114" t="s">
        <v>1179</v>
      </c>
    </row>
    <row r="96" spans="1:10" ht="31.2" x14ac:dyDescent="0.25">
      <c r="A96" s="108" t="s">
        <v>378</v>
      </c>
      <c r="B96" s="114" t="s">
        <v>1021</v>
      </c>
      <c r="C96" s="116" t="s">
        <v>702</v>
      </c>
      <c r="D96" s="111"/>
      <c r="E96" s="111"/>
      <c r="F96" s="112" t="s">
        <v>548</v>
      </c>
      <c r="G96" s="111" t="s">
        <v>595</v>
      </c>
      <c r="H96" s="111" t="s">
        <v>595</v>
      </c>
      <c r="I96" s="111" t="s">
        <v>595</v>
      </c>
      <c r="J96" s="114" t="s">
        <v>1179</v>
      </c>
    </row>
    <row r="97" spans="1:10" ht="34.5" customHeight="1" x14ac:dyDescent="0.25">
      <c r="A97" s="108" t="s">
        <v>557</v>
      </c>
      <c r="B97" s="114" t="s">
        <v>1022</v>
      </c>
      <c r="C97" s="116" t="s">
        <v>702</v>
      </c>
      <c r="D97" s="111"/>
      <c r="E97" s="111"/>
      <c r="F97" s="112" t="s">
        <v>548</v>
      </c>
      <c r="G97" s="111" t="s">
        <v>584</v>
      </c>
      <c r="H97" s="111" t="s">
        <v>595</v>
      </c>
      <c r="I97" s="111" t="s">
        <v>595</v>
      </c>
      <c r="J97" s="114" t="s">
        <v>1179</v>
      </c>
    </row>
    <row r="98" spans="1:10" ht="25.5" customHeight="1" x14ac:dyDescent="0.25">
      <c r="A98" s="108" t="s">
        <v>601</v>
      </c>
      <c r="B98" s="114" t="s">
        <v>1024</v>
      </c>
      <c r="C98" s="116" t="s">
        <v>702</v>
      </c>
      <c r="D98" s="111"/>
      <c r="E98" s="111"/>
      <c r="F98" s="112" t="s">
        <v>548</v>
      </c>
      <c r="G98" s="111" t="s">
        <v>584</v>
      </c>
      <c r="H98" s="111" t="s">
        <v>595</v>
      </c>
      <c r="I98" s="111" t="s">
        <v>595</v>
      </c>
      <c r="J98" s="113"/>
    </row>
    <row r="99" spans="1:10" ht="25.5" customHeight="1" x14ac:dyDescent="0.25">
      <c r="A99" s="108" t="s">
        <v>558</v>
      </c>
      <c r="B99" s="114" t="s">
        <v>1027</v>
      </c>
      <c r="C99" s="116" t="s">
        <v>702</v>
      </c>
      <c r="D99" s="111"/>
      <c r="E99" s="111"/>
      <c r="F99" s="112" t="s">
        <v>548</v>
      </c>
      <c r="G99" s="111" t="s">
        <v>584</v>
      </c>
      <c r="H99" s="111" t="s">
        <v>595</v>
      </c>
      <c r="I99" s="111" t="s">
        <v>595</v>
      </c>
      <c r="J99" s="113"/>
    </row>
    <row r="100" spans="1:10" ht="25.5" customHeight="1" x14ac:dyDescent="0.25">
      <c r="A100" s="108" t="s">
        <v>379</v>
      </c>
      <c r="B100" s="114" t="s">
        <v>1029</v>
      </c>
      <c r="C100" s="116" t="s">
        <v>702</v>
      </c>
      <c r="D100" s="111"/>
      <c r="E100" s="111"/>
      <c r="F100" s="112" t="s">
        <v>548</v>
      </c>
      <c r="G100" s="111" t="s">
        <v>595</v>
      </c>
      <c r="H100" s="111" t="s">
        <v>595</v>
      </c>
      <c r="I100" s="111" t="s">
        <v>595</v>
      </c>
      <c r="J100" s="113"/>
    </row>
    <row r="101" spans="1:10" ht="25.5" customHeight="1" x14ac:dyDescent="0.25">
      <c r="A101" s="108" t="s">
        <v>559</v>
      </c>
      <c r="B101" s="114" t="s">
        <v>1030</v>
      </c>
      <c r="C101" s="116" t="s">
        <v>702</v>
      </c>
      <c r="D101" s="111"/>
      <c r="E101" s="111"/>
      <c r="F101" s="112" t="s">
        <v>548</v>
      </c>
      <c r="G101" s="111" t="s">
        <v>584</v>
      </c>
      <c r="H101" s="111" t="s">
        <v>595</v>
      </c>
      <c r="I101" s="111" t="s">
        <v>595</v>
      </c>
      <c r="J101" s="113"/>
    </row>
    <row r="102" spans="1:10" ht="25.5" customHeight="1" x14ac:dyDescent="0.25">
      <c r="A102" s="108" t="s">
        <v>560</v>
      </c>
      <c r="B102" s="114" t="s">
        <v>1031</v>
      </c>
      <c r="C102" s="116" t="s">
        <v>702</v>
      </c>
      <c r="D102" s="111"/>
      <c r="E102" s="111"/>
      <c r="F102" s="112" t="s">
        <v>548</v>
      </c>
      <c r="G102" s="111" t="s">
        <v>584</v>
      </c>
      <c r="H102" s="111" t="s">
        <v>595</v>
      </c>
      <c r="I102" s="111" t="s">
        <v>595</v>
      </c>
      <c r="J102" s="113"/>
    </row>
    <row r="103" spans="1:10" ht="33.75" customHeight="1" x14ac:dyDescent="0.25">
      <c r="A103" s="108" t="s">
        <v>380</v>
      </c>
      <c r="B103" s="114" t="s">
        <v>1033</v>
      </c>
      <c r="C103" s="116" t="s">
        <v>702</v>
      </c>
      <c r="D103" s="111"/>
      <c r="E103" s="111"/>
      <c r="F103" s="112" t="s">
        <v>548</v>
      </c>
      <c r="G103" s="111" t="s">
        <v>597</v>
      </c>
      <c r="H103" s="111" t="s">
        <v>595</v>
      </c>
      <c r="I103" s="111" t="s">
        <v>595</v>
      </c>
      <c r="J103" s="113"/>
    </row>
    <row r="104" spans="1:10" ht="27" customHeight="1" x14ac:dyDescent="0.25">
      <c r="A104" s="108" t="s">
        <v>561</v>
      </c>
      <c r="B104" s="114" t="s">
        <v>1035</v>
      </c>
      <c r="C104" s="116" t="s">
        <v>702</v>
      </c>
      <c r="D104" s="111"/>
      <c r="E104" s="111"/>
      <c r="F104" s="112" t="s">
        <v>548</v>
      </c>
      <c r="G104" s="111" t="s">
        <v>584</v>
      </c>
      <c r="H104" s="111" t="s">
        <v>595</v>
      </c>
      <c r="I104" s="111" t="s">
        <v>595</v>
      </c>
      <c r="J104" s="113"/>
    </row>
    <row r="105" spans="1:10" ht="27" customHeight="1" x14ac:dyDescent="0.25">
      <c r="A105" s="108" t="s">
        <v>602</v>
      </c>
      <c r="B105" s="114" t="s">
        <v>1036</v>
      </c>
      <c r="C105" s="116" t="s">
        <v>702</v>
      </c>
      <c r="D105" s="111"/>
      <c r="E105" s="111"/>
      <c r="F105" s="112" t="s">
        <v>548</v>
      </c>
      <c r="G105" s="111" t="s">
        <v>595</v>
      </c>
      <c r="H105" s="111" t="s">
        <v>595</v>
      </c>
      <c r="I105" s="111" t="s">
        <v>595</v>
      </c>
      <c r="J105" s="113"/>
    </row>
    <row r="106" spans="1:10" ht="27" customHeight="1" x14ac:dyDescent="0.25">
      <c r="A106" s="108" t="s">
        <v>381</v>
      </c>
      <c r="B106" s="115" t="s">
        <v>1038</v>
      </c>
      <c r="C106" s="138" t="s">
        <v>703</v>
      </c>
      <c r="D106" s="111"/>
      <c r="E106" s="111"/>
      <c r="F106" s="112" t="s">
        <v>548</v>
      </c>
      <c r="G106" s="111" t="s">
        <v>595</v>
      </c>
      <c r="H106" s="111" t="s">
        <v>595</v>
      </c>
      <c r="I106" s="111" t="s">
        <v>595</v>
      </c>
      <c r="J106" s="113"/>
    </row>
    <row r="107" spans="1:10" ht="22.5" customHeight="1" x14ac:dyDescent="0.25">
      <c r="A107" s="108" t="s">
        <v>382</v>
      </c>
      <c r="B107" s="115" t="s">
        <v>1039</v>
      </c>
      <c r="C107" s="118" t="s">
        <v>703</v>
      </c>
      <c r="D107" s="111"/>
      <c r="E107" s="111"/>
      <c r="F107" s="112" t="s">
        <v>548</v>
      </c>
      <c r="G107" s="111" t="s">
        <v>584</v>
      </c>
      <c r="H107" s="111" t="s">
        <v>595</v>
      </c>
      <c r="I107" s="111" t="s">
        <v>595</v>
      </c>
      <c r="J107" s="113"/>
    </row>
    <row r="108" spans="1:10" ht="22.5" customHeight="1" x14ac:dyDescent="0.25">
      <c r="A108" s="108" t="s">
        <v>383</v>
      </c>
      <c r="B108" s="114" t="s">
        <v>1040</v>
      </c>
      <c r="C108" s="118" t="s">
        <v>703</v>
      </c>
      <c r="D108" s="111"/>
      <c r="E108" s="111"/>
      <c r="F108" s="112" t="s">
        <v>548</v>
      </c>
      <c r="G108" s="111" t="s">
        <v>595</v>
      </c>
      <c r="H108" s="111" t="s">
        <v>595</v>
      </c>
      <c r="I108" s="111" t="s">
        <v>595</v>
      </c>
      <c r="J108" s="113"/>
    </row>
    <row r="109" spans="1:10" ht="22.5" customHeight="1" x14ac:dyDescent="0.25">
      <c r="A109" s="108" t="s">
        <v>384</v>
      </c>
      <c r="B109" s="115" t="s">
        <v>1041</v>
      </c>
      <c r="C109" s="118" t="s">
        <v>703</v>
      </c>
      <c r="D109" s="111"/>
      <c r="E109" s="111"/>
      <c r="F109" s="112" t="s">
        <v>548</v>
      </c>
      <c r="G109" s="111" t="s">
        <v>595</v>
      </c>
      <c r="H109" s="111" t="s">
        <v>595</v>
      </c>
      <c r="I109" s="111" t="s">
        <v>595</v>
      </c>
      <c r="J109" s="113"/>
    </row>
    <row r="110" spans="1:10" ht="22.5" customHeight="1" x14ac:dyDescent="0.25">
      <c r="A110" s="108" t="s">
        <v>603</v>
      </c>
      <c r="B110" s="115" t="s">
        <v>1042</v>
      </c>
      <c r="C110" s="118" t="s">
        <v>703</v>
      </c>
      <c r="D110" s="111"/>
      <c r="E110" s="111"/>
      <c r="F110" s="112" t="s">
        <v>548</v>
      </c>
      <c r="G110" s="111" t="s">
        <v>595</v>
      </c>
      <c r="H110" s="111" t="s">
        <v>595</v>
      </c>
      <c r="I110" s="111" t="s">
        <v>595</v>
      </c>
      <c r="J110" s="113"/>
    </row>
    <row r="111" spans="1:10" ht="22.5" customHeight="1" x14ac:dyDescent="0.25">
      <c r="A111" s="108" t="s">
        <v>385</v>
      </c>
      <c r="B111" s="115" t="s">
        <v>1046</v>
      </c>
      <c r="C111" s="118" t="s">
        <v>703</v>
      </c>
      <c r="D111" s="111"/>
      <c r="E111" s="111"/>
      <c r="F111" s="112" t="s">
        <v>548</v>
      </c>
      <c r="G111" s="111" t="s">
        <v>595</v>
      </c>
      <c r="H111" s="111" t="s">
        <v>595</v>
      </c>
      <c r="I111" s="111" t="s">
        <v>595</v>
      </c>
      <c r="J111" s="113"/>
    </row>
    <row r="112" spans="1:10" ht="22.5" customHeight="1" x14ac:dyDescent="0.25">
      <c r="A112" s="108" t="s">
        <v>386</v>
      </c>
      <c r="B112" s="115" t="s">
        <v>1047</v>
      </c>
      <c r="C112" s="118" t="s">
        <v>703</v>
      </c>
      <c r="D112" s="111"/>
      <c r="E112" s="111"/>
      <c r="F112" s="112" t="s">
        <v>548</v>
      </c>
      <c r="G112" s="111" t="s">
        <v>584</v>
      </c>
      <c r="H112" s="111" t="s">
        <v>595</v>
      </c>
      <c r="I112" s="111" t="s">
        <v>595</v>
      </c>
      <c r="J112" s="113"/>
    </row>
    <row r="113" spans="1:10" ht="22.5" customHeight="1" x14ac:dyDescent="0.25">
      <c r="A113" s="108" t="s">
        <v>604</v>
      </c>
      <c r="B113" s="115" t="s">
        <v>1055</v>
      </c>
      <c r="C113" s="118" t="s">
        <v>703</v>
      </c>
      <c r="D113" s="111"/>
      <c r="E113" s="111"/>
      <c r="F113" s="112" t="s">
        <v>548</v>
      </c>
      <c r="G113" s="111" t="s">
        <v>595</v>
      </c>
      <c r="H113" s="111" t="s">
        <v>595</v>
      </c>
      <c r="I113" s="111" t="s">
        <v>595</v>
      </c>
      <c r="J113" s="113"/>
    </row>
    <row r="114" spans="1:10" ht="22.5" customHeight="1" x14ac:dyDescent="0.25">
      <c r="A114" s="108" t="s">
        <v>605</v>
      </c>
      <c r="B114" s="115" t="s">
        <v>1056</v>
      </c>
      <c r="C114" s="118" t="s">
        <v>703</v>
      </c>
      <c r="D114" s="111"/>
      <c r="E114" s="111"/>
      <c r="F114" s="112" t="s">
        <v>548</v>
      </c>
      <c r="G114" s="111" t="s">
        <v>595</v>
      </c>
      <c r="H114" s="111" t="s">
        <v>595</v>
      </c>
      <c r="I114" s="111" t="s">
        <v>595</v>
      </c>
      <c r="J114" s="113"/>
    </row>
    <row r="115" spans="1:10" ht="22.5" customHeight="1" x14ac:dyDescent="0.25">
      <c r="A115" s="108" t="s">
        <v>387</v>
      </c>
      <c r="B115" s="114" t="s">
        <v>1062</v>
      </c>
      <c r="C115" s="118" t="s">
        <v>703</v>
      </c>
      <c r="D115" s="111"/>
      <c r="E115" s="111"/>
      <c r="F115" s="112" t="s">
        <v>548</v>
      </c>
      <c r="G115" s="111" t="s">
        <v>595</v>
      </c>
      <c r="H115" s="111" t="s">
        <v>595</v>
      </c>
      <c r="I115" s="111" t="s">
        <v>595</v>
      </c>
      <c r="J115" s="113"/>
    </row>
    <row r="116" spans="1:10" ht="22.5" customHeight="1" x14ac:dyDescent="0.25">
      <c r="A116" s="108" t="s">
        <v>388</v>
      </c>
      <c r="B116" s="114" t="s">
        <v>1064</v>
      </c>
      <c r="C116" s="118" t="s">
        <v>703</v>
      </c>
      <c r="D116" s="111"/>
      <c r="E116" s="111"/>
      <c r="F116" s="112" t="s">
        <v>548</v>
      </c>
      <c r="G116" s="111" t="s">
        <v>584</v>
      </c>
      <c r="H116" s="111" t="s">
        <v>595</v>
      </c>
      <c r="I116" s="111" t="s">
        <v>595</v>
      </c>
      <c r="J116" s="113"/>
    </row>
    <row r="117" spans="1:10" ht="22.5" customHeight="1" x14ac:dyDescent="0.25">
      <c r="A117" s="108" t="s">
        <v>606</v>
      </c>
      <c r="B117" s="115" t="s">
        <v>1065</v>
      </c>
      <c r="C117" s="118" t="s">
        <v>703</v>
      </c>
      <c r="D117" s="111"/>
      <c r="E117" s="111"/>
      <c r="F117" s="112" t="s">
        <v>548</v>
      </c>
      <c r="G117" s="111" t="s">
        <v>584</v>
      </c>
      <c r="H117" s="111" t="s">
        <v>595</v>
      </c>
      <c r="I117" s="111" t="s">
        <v>595</v>
      </c>
      <c r="J117" s="113"/>
    </row>
    <row r="118" spans="1:10" ht="22.5" customHeight="1" x14ac:dyDescent="0.25">
      <c r="A118" s="108" t="s">
        <v>389</v>
      </c>
      <c r="B118" s="115" t="s">
        <v>1066</v>
      </c>
      <c r="C118" s="118" t="s">
        <v>703</v>
      </c>
      <c r="D118" s="111"/>
      <c r="E118" s="111"/>
      <c r="F118" s="112" t="s">
        <v>548</v>
      </c>
      <c r="G118" s="111" t="s">
        <v>595</v>
      </c>
      <c r="H118" s="111" t="s">
        <v>595</v>
      </c>
      <c r="I118" s="111" t="s">
        <v>595</v>
      </c>
      <c r="J118" s="113"/>
    </row>
    <row r="119" spans="1:10" ht="22.5" customHeight="1" x14ac:dyDescent="0.25">
      <c r="A119" s="108" t="s">
        <v>390</v>
      </c>
      <c r="B119" s="114" t="s">
        <v>1072</v>
      </c>
      <c r="C119" s="138" t="s">
        <v>704</v>
      </c>
      <c r="D119" s="111"/>
      <c r="E119" s="111"/>
      <c r="F119" s="112" t="s">
        <v>548</v>
      </c>
      <c r="G119" s="111" t="s">
        <v>584</v>
      </c>
      <c r="H119" s="111" t="s">
        <v>595</v>
      </c>
      <c r="I119" s="111" t="s">
        <v>595</v>
      </c>
      <c r="J119" s="113"/>
    </row>
    <row r="120" spans="1:10" ht="22.5" customHeight="1" x14ac:dyDescent="0.25">
      <c r="A120" s="108" t="s">
        <v>391</v>
      </c>
      <c r="B120" s="114" t="s">
        <v>1073</v>
      </c>
      <c r="C120" s="118" t="s">
        <v>704</v>
      </c>
      <c r="D120" s="111"/>
      <c r="E120" s="111"/>
      <c r="F120" s="112" t="s">
        <v>548</v>
      </c>
      <c r="G120" s="111" t="s">
        <v>584</v>
      </c>
      <c r="H120" s="111" t="s">
        <v>595</v>
      </c>
      <c r="I120" s="111" t="s">
        <v>595</v>
      </c>
      <c r="J120" s="113"/>
    </row>
    <row r="121" spans="1:10" ht="27" customHeight="1" x14ac:dyDescent="0.25">
      <c r="A121" s="108" t="s">
        <v>607</v>
      </c>
      <c r="B121" s="115" t="s">
        <v>1085</v>
      </c>
      <c r="C121" s="138" t="s">
        <v>563</v>
      </c>
      <c r="D121" s="111"/>
      <c r="E121" s="111"/>
      <c r="F121" s="112" t="s">
        <v>548</v>
      </c>
      <c r="G121" s="111" t="s">
        <v>595</v>
      </c>
      <c r="H121" s="111" t="s">
        <v>595</v>
      </c>
      <c r="I121" s="111" t="s">
        <v>595</v>
      </c>
      <c r="J121" s="113"/>
    </row>
    <row r="122" spans="1:10" ht="27" customHeight="1" x14ac:dyDescent="0.25">
      <c r="A122" s="108" t="s">
        <v>392</v>
      </c>
      <c r="B122" s="115" t="s">
        <v>1086</v>
      </c>
      <c r="C122" s="118" t="s">
        <v>563</v>
      </c>
      <c r="D122" s="111"/>
      <c r="E122" s="111"/>
      <c r="F122" s="112" t="s">
        <v>548</v>
      </c>
      <c r="G122" s="111" t="s">
        <v>595</v>
      </c>
      <c r="H122" s="111" t="s">
        <v>595</v>
      </c>
      <c r="I122" s="111" t="s">
        <v>595</v>
      </c>
      <c r="J122" s="113"/>
    </row>
    <row r="123" spans="1:10" ht="27" customHeight="1" x14ac:dyDescent="0.25">
      <c r="A123" s="108" t="s">
        <v>393</v>
      </c>
      <c r="B123" s="115" t="s">
        <v>1089</v>
      </c>
      <c r="C123" s="118" t="s">
        <v>563</v>
      </c>
      <c r="D123" s="111"/>
      <c r="E123" s="111"/>
      <c r="F123" s="112" t="s">
        <v>548</v>
      </c>
      <c r="G123" s="111" t="s">
        <v>595</v>
      </c>
      <c r="H123" s="111" t="s">
        <v>595</v>
      </c>
      <c r="I123" s="111" t="s">
        <v>595</v>
      </c>
      <c r="J123" s="113"/>
    </row>
    <row r="124" spans="1:10" ht="27" customHeight="1" x14ac:dyDescent="0.25">
      <c r="A124" s="108" t="s">
        <v>394</v>
      </c>
      <c r="B124" s="115" t="s">
        <v>1093</v>
      </c>
      <c r="C124" s="118" t="s">
        <v>563</v>
      </c>
      <c r="D124" s="111"/>
      <c r="E124" s="111"/>
      <c r="F124" s="112" t="s">
        <v>548</v>
      </c>
      <c r="G124" s="111" t="s">
        <v>595</v>
      </c>
      <c r="H124" s="111" t="s">
        <v>595</v>
      </c>
      <c r="I124" s="111" t="s">
        <v>595</v>
      </c>
      <c r="J124" s="113"/>
    </row>
    <row r="125" spans="1:10" ht="27" customHeight="1" x14ac:dyDescent="0.25">
      <c r="A125" s="108" t="s">
        <v>395</v>
      </c>
      <c r="B125" s="115" t="s">
        <v>1094</v>
      </c>
      <c r="C125" s="118" t="s">
        <v>563</v>
      </c>
      <c r="D125" s="111"/>
      <c r="E125" s="111"/>
      <c r="F125" s="112" t="s">
        <v>548</v>
      </c>
      <c r="G125" s="111" t="s">
        <v>595</v>
      </c>
      <c r="H125" s="111" t="s">
        <v>595</v>
      </c>
      <c r="I125" s="111" t="s">
        <v>595</v>
      </c>
      <c r="J125" s="113"/>
    </row>
    <row r="126" spans="1:10" ht="27" customHeight="1" x14ac:dyDescent="0.25">
      <c r="A126" s="108" t="s">
        <v>608</v>
      </c>
      <c r="B126" s="115" t="s">
        <v>1096</v>
      </c>
      <c r="C126" s="118" t="s">
        <v>563</v>
      </c>
      <c r="D126" s="111"/>
      <c r="E126" s="111"/>
      <c r="F126" s="112" t="s">
        <v>548</v>
      </c>
      <c r="G126" s="111" t="s">
        <v>595</v>
      </c>
      <c r="H126" s="111" t="s">
        <v>595</v>
      </c>
      <c r="I126" s="111" t="s">
        <v>595</v>
      </c>
      <c r="J126" s="113"/>
    </row>
    <row r="127" spans="1:10" ht="27" customHeight="1" x14ac:dyDescent="0.25">
      <c r="A127" s="108" t="s">
        <v>396</v>
      </c>
      <c r="B127" s="114" t="s">
        <v>1098</v>
      </c>
      <c r="C127" s="118" t="s">
        <v>563</v>
      </c>
      <c r="D127" s="111"/>
      <c r="E127" s="111"/>
      <c r="F127" s="112" t="s">
        <v>548</v>
      </c>
      <c r="G127" s="111" t="s">
        <v>595</v>
      </c>
      <c r="H127" s="111" t="s">
        <v>595</v>
      </c>
      <c r="I127" s="111" t="s">
        <v>595</v>
      </c>
      <c r="J127" s="113"/>
    </row>
    <row r="128" spans="1:10" ht="24.75" customHeight="1" x14ac:dyDescent="0.25">
      <c r="A128" s="108" t="s">
        <v>397</v>
      </c>
      <c r="B128" s="114" t="s">
        <v>1099</v>
      </c>
      <c r="C128" s="137" t="s">
        <v>706</v>
      </c>
      <c r="D128" s="111"/>
      <c r="E128" s="111"/>
      <c r="F128" s="112" t="s">
        <v>548</v>
      </c>
      <c r="G128" s="111" t="s">
        <v>595</v>
      </c>
      <c r="H128" s="111" t="s">
        <v>595</v>
      </c>
      <c r="I128" s="111" t="s">
        <v>595</v>
      </c>
      <c r="J128" s="113"/>
    </row>
    <row r="129" spans="1:10" ht="25.5" customHeight="1" x14ac:dyDescent="0.25">
      <c r="A129" s="108" t="s">
        <v>398</v>
      </c>
      <c r="B129" s="114" t="s">
        <v>1101</v>
      </c>
      <c r="C129" s="137" t="s">
        <v>707</v>
      </c>
      <c r="D129" s="111"/>
      <c r="E129" s="111"/>
      <c r="F129" s="112" t="s">
        <v>548</v>
      </c>
      <c r="G129" s="111" t="s">
        <v>595</v>
      </c>
      <c r="H129" s="111" t="s">
        <v>595</v>
      </c>
      <c r="I129" s="111" t="s">
        <v>595</v>
      </c>
      <c r="J129" s="113"/>
    </row>
    <row r="130" spans="1:10" ht="25.5" customHeight="1" x14ac:dyDescent="0.25">
      <c r="A130" s="108" t="s">
        <v>399</v>
      </c>
      <c r="B130" s="114" t="s">
        <v>1105</v>
      </c>
      <c r="C130" s="116" t="s">
        <v>707</v>
      </c>
      <c r="D130" s="111"/>
      <c r="E130" s="111"/>
      <c r="F130" s="112" t="s">
        <v>548</v>
      </c>
      <c r="G130" s="111" t="s">
        <v>584</v>
      </c>
      <c r="H130" s="111" t="s">
        <v>595</v>
      </c>
      <c r="I130" s="111" t="s">
        <v>595</v>
      </c>
      <c r="J130" s="113"/>
    </row>
    <row r="131" spans="1:10" ht="25.5" customHeight="1" x14ac:dyDescent="0.25">
      <c r="A131" s="108" t="s">
        <v>400</v>
      </c>
      <c r="B131" s="114" t="s">
        <v>1106</v>
      </c>
      <c r="C131" s="116" t="s">
        <v>707</v>
      </c>
      <c r="D131" s="111"/>
      <c r="E131" s="111"/>
      <c r="F131" s="112" t="s">
        <v>548</v>
      </c>
      <c r="G131" s="111" t="s">
        <v>584</v>
      </c>
      <c r="H131" s="111" t="s">
        <v>595</v>
      </c>
      <c r="I131" s="111" t="s">
        <v>595</v>
      </c>
      <c r="J131" s="113"/>
    </row>
    <row r="132" spans="1:10" ht="25.5" customHeight="1" x14ac:dyDescent="0.25">
      <c r="A132" s="108" t="s">
        <v>609</v>
      </c>
      <c r="B132" s="119" t="s">
        <v>1110</v>
      </c>
      <c r="C132" s="139" t="s">
        <v>574</v>
      </c>
      <c r="D132" s="111"/>
      <c r="E132" s="111"/>
      <c r="F132" s="112" t="s">
        <v>548</v>
      </c>
      <c r="G132" s="111" t="s">
        <v>595</v>
      </c>
      <c r="H132" s="111" t="s">
        <v>595</v>
      </c>
      <c r="I132" s="111" t="s">
        <v>595</v>
      </c>
      <c r="J132" s="113"/>
    </row>
    <row r="133" spans="1:10" ht="25.5" customHeight="1" x14ac:dyDescent="0.25">
      <c r="A133" s="108" t="s">
        <v>401</v>
      </c>
      <c r="B133" s="114" t="s">
        <v>1113</v>
      </c>
      <c r="C133" s="137" t="s">
        <v>1171</v>
      </c>
      <c r="D133" s="111"/>
      <c r="E133" s="111"/>
      <c r="F133" s="112" t="s">
        <v>548</v>
      </c>
      <c r="G133" s="111" t="s">
        <v>595</v>
      </c>
      <c r="H133" s="111" t="s">
        <v>595</v>
      </c>
      <c r="I133" s="111" t="s">
        <v>595</v>
      </c>
      <c r="J133" s="113"/>
    </row>
    <row r="134" spans="1:10" ht="25.5" customHeight="1" x14ac:dyDescent="0.25">
      <c r="A134" s="108" t="s">
        <v>402</v>
      </c>
      <c r="B134" s="114" t="s">
        <v>1116</v>
      </c>
      <c r="C134" s="137" t="s">
        <v>1172</v>
      </c>
      <c r="D134" s="111"/>
      <c r="E134" s="111"/>
      <c r="F134" s="112" t="s">
        <v>548</v>
      </c>
      <c r="G134" s="111" t="s">
        <v>595</v>
      </c>
      <c r="H134" s="111" t="s">
        <v>595</v>
      </c>
      <c r="I134" s="111" t="s">
        <v>595</v>
      </c>
      <c r="J134" s="113"/>
    </row>
    <row r="135" spans="1:10" ht="25.5" customHeight="1" x14ac:dyDescent="0.25">
      <c r="A135" s="108" t="s">
        <v>403</v>
      </c>
      <c r="B135" s="114" t="s">
        <v>1117</v>
      </c>
      <c r="C135" s="116" t="s">
        <v>1172</v>
      </c>
      <c r="D135" s="111"/>
      <c r="E135" s="111"/>
      <c r="F135" s="112" t="s">
        <v>548</v>
      </c>
      <c r="G135" s="111" t="s">
        <v>584</v>
      </c>
      <c r="H135" s="111" t="s">
        <v>595</v>
      </c>
      <c r="I135" s="111" t="s">
        <v>595</v>
      </c>
      <c r="J135" s="113"/>
    </row>
    <row r="136" spans="1:10" ht="25.5" customHeight="1" x14ac:dyDescent="0.25">
      <c r="A136" s="108" t="s">
        <v>404</v>
      </c>
      <c r="B136" s="114" t="s">
        <v>1120</v>
      </c>
      <c r="C136" s="116" t="s">
        <v>1172</v>
      </c>
      <c r="D136" s="111"/>
      <c r="E136" s="111"/>
      <c r="F136" s="112" t="s">
        <v>548</v>
      </c>
      <c r="G136" s="111" t="s">
        <v>595</v>
      </c>
      <c r="H136" s="111" t="s">
        <v>595</v>
      </c>
      <c r="I136" s="111" t="s">
        <v>595</v>
      </c>
      <c r="J136" s="113"/>
    </row>
    <row r="137" spans="1:10" ht="36.6" customHeight="1" x14ac:dyDescent="0.25">
      <c r="A137" s="108"/>
      <c r="B137" s="121" t="s">
        <v>1190</v>
      </c>
      <c r="C137" s="116"/>
      <c r="D137" s="111"/>
      <c r="E137" s="111"/>
      <c r="F137" s="112"/>
      <c r="G137" s="111"/>
      <c r="H137" s="111"/>
      <c r="I137" s="111"/>
      <c r="J137" s="113"/>
    </row>
    <row r="138" spans="1:10" ht="27" customHeight="1" x14ac:dyDescent="0.25">
      <c r="A138" s="108" t="s">
        <v>405</v>
      </c>
      <c r="B138" s="114" t="s">
        <v>818</v>
      </c>
      <c r="C138" s="137" t="s">
        <v>1164</v>
      </c>
      <c r="D138" s="111"/>
      <c r="E138" s="111"/>
      <c r="F138" s="112"/>
      <c r="G138" s="111"/>
      <c r="H138" s="111" t="s">
        <v>584</v>
      </c>
      <c r="I138" s="111" t="s">
        <v>584</v>
      </c>
      <c r="J138" s="113" t="s">
        <v>1180</v>
      </c>
    </row>
    <row r="139" spans="1:10" ht="24" customHeight="1" x14ac:dyDescent="0.25">
      <c r="A139" s="108" t="s">
        <v>406</v>
      </c>
      <c r="B139" s="114" t="s">
        <v>820</v>
      </c>
      <c r="C139" s="116" t="s">
        <v>1164</v>
      </c>
      <c r="D139" s="111"/>
      <c r="E139" s="111"/>
      <c r="F139" s="112"/>
      <c r="G139" s="111" t="s">
        <v>584</v>
      </c>
      <c r="H139" s="111" t="s">
        <v>584</v>
      </c>
      <c r="I139" s="111" t="s">
        <v>584</v>
      </c>
      <c r="J139" s="113"/>
    </row>
    <row r="140" spans="1:10" ht="24" customHeight="1" x14ac:dyDescent="0.25">
      <c r="A140" s="108" t="s">
        <v>610</v>
      </c>
      <c r="B140" s="114" t="s">
        <v>822</v>
      </c>
      <c r="C140" s="116" t="s">
        <v>1164</v>
      </c>
      <c r="D140" s="111"/>
      <c r="E140" s="111"/>
      <c r="F140" s="112"/>
      <c r="G140" s="117" t="s">
        <v>584</v>
      </c>
      <c r="H140" s="117" t="s">
        <v>584</v>
      </c>
      <c r="I140" s="111" t="s">
        <v>584</v>
      </c>
      <c r="J140" s="113"/>
    </row>
    <row r="141" spans="1:10" ht="24" customHeight="1" x14ac:dyDescent="0.25">
      <c r="A141" s="108" t="s">
        <v>611</v>
      </c>
      <c r="B141" s="114" t="s">
        <v>823</v>
      </c>
      <c r="C141" s="116" t="s">
        <v>1164</v>
      </c>
      <c r="D141" s="111"/>
      <c r="E141" s="111"/>
      <c r="F141" s="112"/>
      <c r="G141" s="117" t="s">
        <v>584</v>
      </c>
      <c r="H141" s="117" t="s">
        <v>584</v>
      </c>
      <c r="I141" s="111" t="s">
        <v>584</v>
      </c>
      <c r="J141" s="113"/>
    </row>
    <row r="142" spans="1:10" ht="24" customHeight="1" x14ac:dyDescent="0.25">
      <c r="A142" s="108" t="s">
        <v>407</v>
      </c>
      <c r="B142" s="114" t="s">
        <v>824</v>
      </c>
      <c r="C142" s="116" t="s">
        <v>1164</v>
      </c>
      <c r="D142" s="111"/>
      <c r="E142" s="111"/>
      <c r="F142" s="112"/>
      <c r="G142" s="117" t="s">
        <v>584</v>
      </c>
      <c r="H142" s="117" t="s">
        <v>584</v>
      </c>
      <c r="I142" s="111" t="s">
        <v>584</v>
      </c>
      <c r="J142" s="113"/>
    </row>
    <row r="143" spans="1:10" ht="24" customHeight="1" x14ac:dyDescent="0.25">
      <c r="A143" s="108" t="s">
        <v>612</v>
      </c>
      <c r="B143" s="114" t="s">
        <v>825</v>
      </c>
      <c r="C143" s="116" t="s">
        <v>1164</v>
      </c>
      <c r="D143" s="111"/>
      <c r="E143" s="111"/>
      <c r="F143" s="112"/>
      <c r="G143" s="117" t="s">
        <v>584</v>
      </c>
      <c r="H143" s="117" t="s">
        <v>584</v>
      </c>
      <c r="I143" s="111" t="s">
        <v>584</v>
      </c>
      <c r="J143" s="113"/>
    </row>
    <row r="144" spans="1:10" ht="46.8" x14ac:dyDescent="0.25">
      <c r="A144" s="108" t="s">
        <v>408</v>
      </c>
      <c r="B144" s="114" t="s">
        <v>826</v>
      </c>
      <c r="C144" s="116" t="s">
        <v>1164</v>
      </c>
      <c r="D144" s="111"/>
      <c r="E144" s="111"/>
      <c r="F144" s="112"/>
      <c r="G144" s="117" t="s">
        <v>584</v>
      </c>
      <c r="H144" s="117" t="s">
        <v>584</v>
      </c>
      <c r="I144" s="111" t="s">
        <v>584</v>
      </c>
      <c r="J144" s="114" t="s">
        <v>1181</v>
      </c>
    </row>
    <row r="145" spans="1:10" ht="21" customHeight="1" x14ac:dyDescent="0.25">
      <c r="A145" s="108" t="s">
        <v>613</v>
      </c>
      <c r="B145" s="114" t="s">
        <v>827</v>
      </c>
      <c r="C145" s="116" t="s">
        <v>1164</v>
      </c>
      <c r="D145" s="111"/>
      <c r="E145" s="111"/>
      <c r="F145" s="112"/>
      <c r="G145" s="117" t="s">
        <v>584</v>
      </c>
      <c r="H145" s="117" t="s">
        <v>584</v>
      </c>
      <c r="I145" s="111" t="s">
        <v>584</v>
      </c>
      <c r="J145" s="113"/>
    </row>
    <row r="146" spans="1:10" ht="26.25" customHeight="1" x14ac:dyDescent="0.25">
      <c r="A146" s="108" t="s">
        <v>614</v>
      </c>
      <c r="B146" s="114" t="s">
        <v>830</v>
      </c>
      <c r="C146" s="116" t="s">
        <v>1164</v>
      </c>
      <c r="D146" s="111"/>
      <c r="E146" s="111"/>
      <c r="F146" s="112"/>
      <c r="G146" s="111" t="s">
        <v>597</v>
      </c>
      <c r="H146" s="111" t="s">
        <v>584</v>
      </c>
      <c r="I146" s="111" t="s">
        <v>584</v>
      </c>
      <c r="J146" s="113"/>
    </row>
    <row r="147" spans="1:10" ht="19.5" customHeight="1" x14ac:dyDescent="0.25">
      <c r="A147" s="108" t="s">
        <v>409</v>
      </c>
      <c r="B147" s="114" t="s">
        <v>831</v>
      </c>
      <c r="C147" s="116" t="s">
        <v>1164</v>
      </c>
      <c r="D147" s="111" t="s">
        <v>1123</v>
      </c>
      <c r="E147" s="111"/>
      <c r="F147" s="112"/>
      <c r="G147" s="111" t="s">
        <v>584</v>
      </c>
      <c r="H147" s="111" t="s">
        <v>584</v>
      </c>
      <c r="I147" s="111" t="s">
        <v>584</v>
      </c>
      <c r="J147" s="113"/>
    </row>
    <row r="148" spans="1:10" ht="21.75" customHeight="1" x14ac:dyDescent="0.25">
      <c r="A148" s="108" t="s">
        <v>410</v>
      </c>
      <c r="B148" s="114" t="s">
        <v>832</v>
      </c>
      <c r="C148" s="116" t="s">
        <v>1164</v>
      </c>
      <c r="D148" s="111" t="s">
        <v>1125</v>
      </c>
      <c r="E148" s="111"/>
      <c r="F148" s="112"/>
      <c r="G148" s="111" t="s">
        <v>584</v>
      </c>
      <c r="H148" s="111" t="s">
        <v>584</v>
      </c>
      <c r="I148" s="111" t="s">
        <v>584</v>
      </c>
      <c r="J148" s="113"/>
    </row>
    <row r="149" spans="1:10" ht="21.75" customHeight="1" x14ac:dyDescent="0.25">
      <c r="A149" s="108" t="s">
        <v>411</v>
      </c>
      <c r="B149" s="114" t="s">
        <v>833</v>
      </c>
      <c r="C149" s="116" t="s">
        <v>1164</v>
      </c>
      <c r="D149" s="111"/>
      <c r="E149" s="111"/>
      <c r="F149" s="112"/>
      <c r="G149" s="111" t="s">
        <v>584</v>
      </c>
      <c r="H149" s="111" t="s">
        <v>584</v>
      </c>
      <c r="I149" s="111" t="s">
        <v>584</v>
      </c>
      <c r="J149" s="113"/>
    </row>
    <row r="150" spans="1:10" ht="21.75" customHeight="1" x14ac:dyDescent="0.25">
      <c r="A150" s="108" t="s">
        <v>615</v>
      </c>
      <c r="B150" s="114" t="s">
        <v>834</v>
      </c>
      <c r="C150" s="116" t="s">
        <v>1164</v>
      </c>
      <c r="D150" s="111"/>
      <c r="E150" s="111"/>
      <c r="F150" s="112"/>
      <c r="G150" s="111" t="s">
        <v>595</v>
      </c>
      <c r="H150" s="111" t="s">
        <v>584</v>
      </c>
      <c r="I150" s="111" t="s">
        <v>584</v>
      </c>
      <c r="J150" s="113"/>
    </row>
    <row r="151" spans="1:10" ht="21.75" customHeight="1" x14ac:dyDescent="0.25">
      <c r="A151" s="108" t="s">
        <v>412</v>
      </c>
      <c r="B151" s="114" t="s">
        <v>835</v>
      </c>
      <c r="C151" s="116" t="s">
        <v>1164</v>
      </c>
      <c r="D151" s="111"/>
      <c r="E151" s="111"/>
      <c r="F151" s="112"/>
      <c r="G151" s="111" t="s">
        <v>584</v>
      </c>
      <c r="H151" s="111" t="s">
        <v>584</v>
      </c>
      <c r="I151" s="111" t="s">
        <v>584</v>
      </c>
      <c r="J151" s="113"/>
    </row>
    <row r="152" spans="1:10" ht="21.75" customHeight="1" x14ac:dyDescent="0.25">
      <c r="A152" s="108" t="s">
        <v>413</v>
      </c>
      <c r="B152" s="114" t="s">
        <v>836</v>
      </c>
      <c r="C152" s="116" t="s">
        <v>1164</v>
      </c>
      <c r="D152" s="111"/>
      <c r="E152" s="111"/>
      <c r="F152" s="112"/>
      <c r="G152" s="111" t="s">
        <v>584</v>
      </c>
      <c r="H152" s="111" t="s">
        <v>584</v>
      </c>
      <c r="I152" s="111" t="s">
        <v>584</v>
      </c>
      <c r="J152" s="113"/>
    </row>
    <row r="153" spans="1:10" ht="21.75" customHeight="1" x14ac:dyDescent="0.25">
      <c r="A153" s="108" t="s">
        <v>616</v>
      </c>
      <c r="B153" s="114" t="s">
        <v>837</v>
      </c>
      <c r="C153" s="116" t="s">
        <v>1164</v>
      </c>
      <c r="D153" s="111" t="s">
        <v>1125</v>
      </c>
      <c r="E153" s="111"/>
      <c r="F153" s="112"/>
      <c r="G153" s="111" t="s">
        <v>584</v>
      </c>
      <c r="H153" s="111" t="s">
        <v>584</v>
      </c>
      <c r="I153" s="111" t="s">
        <v>584</v>
      </c>
      <c r="J153" s="113"/>
    </row>
    <row r="154" spans="1:10" ht="33.6" x14ac:dyDescent="0.25">
      <c r="A154" s="108" t="s">
        <v>414</v>
      </c>
      <c r="B154" s="114" t="s">
        <v>838</v>
      </c>
      <c r="C154" s="116" t="s">
        <v>1164</v>
      </c>
      <c r="D154" s="111" t="s">
        <v>1126</v>
      </c>
      <c r="E154" s="111" t="s">
        <v>1134</v>
      </c>
      <c r="F154" s="112"/>
      <c r="G154" s="111" t="s">
        <v>597</v>
      </c>
      <c r="H154" s="111" t="s">
        <v>584</v>
      </c>
      <c r="I154" s="111" t="s">
        <v>584</v>
      </c>
      <c r="J154" s="113"/>
    </row>
    <row r="155" spans="1:10" ht="21.75" customHeight="1" x14ac:dyDescent="0.25">
      <c r="A155" s="108" t="s">
        <v>617</v>
      </c>
      <c r="B155" s="114" t="s">
        <v>839</v>
      </c>
      <c r="C155" s="116" t="s">
        <v>1164</v>
      </c>
      <c r="D155" s="111"/>
      <c r="E155" s="111"/>
      <c r="F155" s="112"/>
      <c r="G155" s="111" t="s">
        <v>584</v>
      </c>
      <c r="H155" s="111" t="s">
        <v>584</v>
      </c>
      <c r="I155" s="111" t="s">
        <v>584</v>
      </c>
      <c r="J155" s="113"/>
    </row>
    <row r="156" spans="1:10" ht="21.75" customHeight="1" x14ac:dyDescent="0.25">
      <c r="A156" s="108" t="s">
        <v>415</v>
      </c>
      <c r="B156" s="114" t="s">
        <v>845</v>
      </c>
      <c r="C156" s="137" t="s">
        <v>1165</v>
      </c>
      <c r="D156" s="111"/>
      <c r="E156" s="111"/>
      <c r="F156" s="112"/>
      <c r="G156" s="111" t="s">
        <v>595</v>
      </c>
      <c r="H156" s="111" t="s">
        <v>584</v>
      </c>
      <c r="I156" s="111" t="s">
        <v>584</v>
      </c>
      <c r="J156" s="113"/>
    </row>
    <row r="157" spans="1:10" ht="21.75" customHeight="1" x14ac:dyDescent="0.25">
      <c r="A157" s="108" t="s">
        <v>416</v>
      </c>
      <c r="B157" s="114" t="s">
        <v>859</v>
      </c>
      <c r="C157" s="137" t="s">
        <v>1173</v>
      </c>
      <c r="D157" s="111"/>
      <c r="E157" s="111"/>
      <c r="F157" s="112"/>
      <c r="G157" s="111" t="s">
        <v>595</v>
      </c>
      <c r="H157" s="111" t="s">
        <v>584</v>
      </c>
      <c r="I157" s="111" t="s">
        <v>584</v>
      </c>
      <c r="J157" s="113"/>
    </row>
    <row r="158" spans="1:10" ht="21.75" customHeight="1" x14ac:dyDescent="0.25">
      <c r="A158" s="108" t="s">
        <v>618</v>
      </c>
      <c r="B158" s="114" t="s">
        <v>865</v>
      </c>
      <c r="C158" s="137" t="s">
        <v>1167</v>
      </c>
      <c r="D158" s="111"/>
      <c r="E158" s="111"/>
      <c r="F158" s="112"/>
      <c r="G158" s="111" t="s">
        <v>584</v>
      </c>
      <c r="H158" s="111" t="s">
        <v>584</v>
      </c>
      <c r="I158" s="111" t="s">
        <v>584</v>
      </c>
      <c r="J158" s="113"/>
    </row>
    <row r="159" spans="1:10" ht="21.75" customHeight="1" x14ac:dyDescent="0.25">
      <c r="A159" s="108" t="s">
        <v>417</v>
      </c>
      <c r="B159" s="114" t="s">
        <v>866</v>
      </c>
      <c r="C159" s="116" t="s">
        <v>1167</v>
      </c>
      <c r="D159" s="111"/>
      <c r="E159" s="111"/>
      <c r="F159" s="112"/>
      <c r="G159" s="111" t="s">
        <v>584</v>
      </c>
      <c r="H159" s="111" t="s">
        <v>584</v>
      </c>
      <c r="I159" s="111" t="s">
        <v>584</v>
      </c>
      <c r="J159" s="113"/>
    </row>
    <row r="160" spans="1:10" ht="21.75" customHeight="1" x14ac:dyDescent="0.25">
      <c r="A160" s="108" t="s">
        <v>418</v>
      </c>
      <c r="B160" s="114" t="s">
        <v>867</v>
      </c>
      <c r="C160" s="116" t="s">
        <v>1167</v>
      </c>
      <c r="D160" s="111"/>
      <c r="E160" s="111"/>
      <c r="F160" s="112"/>
      <c r="G160" s="111" t="s">
        <v>584</v>
      </c>
      <c r="H160" s="111" t="s">
        <v>584</v>
      </c>
      <c r="I160" s="111" t="s">
        <v>584</v>
      </c>
      <c r="J160" s="113"/>
    </row>
    <row r="161" spans="1:10" ht="21.75" customHeight="1" x14ac:dyDescent="0.25">
      <c r="A161" s="108" t="s">
        <v>419</v>
      </c>
      <c r="B161" s="114" t="s">
        <v>868</v>
      </c>
      <c r="C161" s="116" t="s">
        <v>1167</v>
      </c>
      <c r="D161" s="111"/>
      <c r="E161" s="111"/>
      <c r="F161" s="112"/>
      <c r="G161" s="111" t="s">
        <v>584</v>
      </c>
      <c r="H161" s="111" t="s">
        <v>584</v>
      </c>
      <c r="I161" s="111" t="s">
        <v>584</v>
      </c>
      <c r="J161" s="113"/>
    </row>
    <row r="162" spans="1:10" ht="21.75" customHeight="1" x14ac:dyDescent="0.25">
      <c r="A162" s="108" t="s">
        <v>619</v>
      </c>
      <c r="B162" s="114" t="s">
        <v>870</v>
      </c>
      <c r="C162" s="116" t="s">
        <v>1167</v>
      </c>
      <c r="D162" s="111" t="s">
        <v>1122</v>
      </c>
      <c r="E162" s="111"/>
      <c r="F162" s="112"/>
      <c r="G162" s="111" t="s">
        <v>584</v>
      </c>
      <c r="H162" s="111" t="s">
        <v>584</v>
      </c>
      <c r="I162" s="111" t="s">
        <v>584</v>
      </c>
      <c r="J162" s="113"/>
    </row>
    <row r="163" spans="1:10" ht="21.75" customHeight="1" x14ac:dyDescent="0.25">
      <c r="A163" s="108" t="s">
        <v>420</v>
      </c>
      <c r="B163" s="114" t="s">
        <v>873</v>
      </c>
      <c r="C163" s="116" t="s">
        <v>1167</v>
      </c>
      <c r="D163" s="111"/>
      <c r="E163" s="111"/>
      <c r="F163" s="112"/>
      <c r="G163" s="111" t="s">
        <v>584</v>
      </c>
      <c r="H163" s="111" t="s">
        <v>584</v>
      </c>
      <c r="I163" s="111" t="s">
        <v>584</v>
      </c>
      <c r="J163" s="113"/>
    </row>
    <row r="164" spans="1:10" ht="21.75" customHeight="1" x14ac:dyDescent="0.25">
      <c r="A164" s="108" t="s">
        <v>421</v>
      </c>
      <c r="B164" s="114" t="s">
        <v>877</v>
      </c>
      <c r="C164" s="137" t="s">
        <v>1168</v>
      </c>
      <c r="D164" s="111"/>
      <c r="E164" s="111"/>
      <c r="F164" s="112"/>
      <c r="G164" s="111" t="s">
        <v>584</v>
      </c>
      <c r="H164" s="111" t="s">
        <v>584</v>
      </c>
      <c r="I164" s="111" t="s">
        <v>584</v>
      </c>
      <c r="J164" s="113"/>
    </row>
    <row r="165" spans="1:10" ht="21.75" customHeight="1" x14ac:dyDescent="0.25">
      <c r="A165" s="108" t="s">
        <v>422</v>
      </c>
      <c r="B165" s="114" t="s">
        <v>878</v>
      </c>
      <c r="C165" s="116" t="s">
        <v>1168</v>
      </c>
      <c r="D165" s="111"/>
      <c r="E165" s="111"/>
      <c r="F165" s="112"/>
      <c r="G165" s="111" t="s">
        <v>584</v>
      </c>
      <c r="H165" s="111" t="s">
        <v>584</v>
      </c>
      <c r="I165" s="111" t="s">
        <v>584</v>
      </c>
      <c r="J165" s="113"/>
    </row>
    <row r="166" spans="1:10" ht="21.75" customHeight="1" x14ac:dyDescent="0.25">
      <c r="A166" s="108" t="s">
        <v>423</v>
      </c>
      <c r="B166" s="114" t="s">
        <v>879</v>
      </c>
      <c r="C166" s="116" t="s">
        <v>1168</v>
      </c>
      <c r="D166" s="111"/>
      <c r="E166" s="111"/>
      <c r="F166" s="112"/>
      <c r="G166" s="111" t="s">
        <v>584</v>
      </c>
      <c r="H166" s="111" t="s">
        <v>584</v>
      </c>
      <c r="I166" s="111" t="s">
        <v>584</v>
      </c>
      <c r="J166" s="113"/>
    </row>
    <row r="167" spans="1:10" ht="21.75" customHeight="1" x14ac:dyDescent="0.25">
      <c r="A167" s="108" t="s">
        <v>620</v>
      </c>
      <c r="B167" s="114" t="s">
        <v>880</v>
      </c>
      <c r="C167" s="116" t="s">
        <v>1168</v>
      </c>
      <c r="D167" s="111"/>
      <c r="E167" s="111"/>
      <c r="F167" s="112"/>
      <c r="G167" s="111" t="s">
        <v>584</v>
      </c>
      <c r="H167" s="111" t="s">
        <v>584</v>
      </c>
      <c r="I167" s="111" t="s">
        <v>584</v>
      </c>
      <c r="J167" s="113"/>
    </row>
    <row r="168" spans="1:10" ht="21.75" customHeight="1" x14ac:dyDescent="0.25">
      <c r="A168" s="108" t="s">
        <v>621</v>
      </c>
      <c r="B168" s="114" t="s">
        <v>881</v>
      </c>
      <c r="C168" s="116" t="s">
        <v>1168</v>
      </c>
      <c r="D168" s="111"/>
      <c r="E168" s="111"/>
      <c r="F168" s="112"/>
      <c r="G168" s="111" t="s">
        <v>584</v>
      </c>
      <c r="H168" s="111" t="s">
        <v>584</v>
      </c>
      <c r="I168" s="111" t="s">
        <v>584</v>
      </c>
      <c r="J168" s="113"/>
    </row>
    <row r="169" spans="1:10" ht="21.75" customHeight="1" x14ac:dyDescent="0.25">
      <c r="A169" s="108" t="s">
        <v>424</v>
      </c>
      <c r="B169" s="114" t="s">
        <v>885</v>
      </c>
      <c r="C169" s="137" t="s">
        <v>1169</v>
      </c>
      <c r="D169" s="111"/>
      <c r="E169" s="111"/>
      <c r="F169" s="112"/>
      <c r="G169" s="111" t="s">
        <v>584</v>
      </c>
      <c r="H169" s="111" t="s">
        <v>584</v>
      </c>
      <c r="I169" s="111" t="s">
        <v>584</v>
      </c>
      <c r="J169" s="113"/>
    </row>
    <row r="170" spans="1:10" ht="21.75" customHeight="1" x14ac:dyDescent="0.25">
      <c r="A170" s="108" t="s">
        <v>425</v>
      </c>
      <c r="B170" s="114" t="s">
        <v>886</v>
      </c>
      <c r="C170" s="116" t="s">
        <v>1169</v>
      </c>
      <c r="D170" s="111"/>
      <c r="E170" s="111"/>
      <c r="F170" s="112"/>
      <c r="G170" s="111" t="s">
        <v>584</v>
      </c>
      <c r="H170" s="111" t="s">
        <v>584</v>
      </c>
      <c r="I170" s="111" t="s">
        <v>584</v>
      </c>
      <c r="J170" s="113"/>
    </row>
    <row r="171" spans="1:10" ht="21.75" customHeight="1" x14ac:dyDescent="0.25">
      <c r="A171" s="108" t="s">
        <v>426</v>
      </c>
      <c r="B171" s="114" t="s">
        <v>891</v>
      </c>
      <c r="C171" s="137" t="s">
        <v>1174</v>
      </c>
      <c r="D171" s="111"/>
      <c r="E171" s="111"/>
      <c r="F171" s="112"/>
      <c r="G171" s="111" t="s">
        <v>584</v>
      </c>
      <c r="H171" s="111" t="s">
        <v>584</v>
      </c>
      <c r="I171" s="111" t="s">
        <v>584</v>
      </c>
      <c r="J171" s="113"/>
    </row>
    <row r="172" spans="1:10" ht="33.6" x14ac:dyDescent="0.25">
      <c r="A172" s="108" t="s">
        <v>427</v>
      </c>
      <c r="B172" s="114" t="s">
        <v>892</v>
      </c>
      <c r="C172" s="116" t="s">
        <v>1174</v>
      </c>
      <c r="D172" s="111" t="s">
        <v>1124</v>
      </c>
      <c r="E172" s="111"/>
      <c r="F172" s="112"/>
      <c r="G172" s="111" t="s">
        <v>584</v>
      </c>
      <c r="H172" s="111" t="s">
        <v>584</v>
      </c>
      <c r="I172" s="111" t="s">
        <v>584</v>
      </c>
      <c r="J172" s="113"/>
    </row>
    <row r="173" spans="1:10" ht="23.25" customHeight="1" x14ac:dyDescent="0.25">
      <c r="A173" s="108" t="s">
        <v>428</v>
      </c>
      <c r="B173" s="114" t="s">
        <v>896</v>
      </c>
      <c r="C173" s="116" t="s">
        <v>1174</v>
      </c>
      <c r="D173" s="111"/>
      <c r="E173" s="111"/>
      <c r="F173" s="112"/>
      <c r="G173" s="111" t="s">
        <v>584</v>
      </c>
      <c r="H173" s="111" t="s">
        <v>584</v>
      </c>
      <c r="I173" s="111" t="s">
        <v>584</v>
      </c>
      <c r="J173" s="113"/>
    </row>
    <row r="174" spans="1:10" ht="23.25" customHeight="1" x14ac:dyDescent="0.25">
      <c r="A174" s="108" t="s">
        <v>622</v>
      </c>
      <c r="B174" s="114" t="s">
        <v>898</v>
      </c>
      <c r="C174" s="116" t="s">
        <v>1174</v>
      </c>
      <c r="D174" s="111"/>
      <c r="E174" s="111"/>
      <c r="F174" s="112"/>
      <c r="G174" s="111" t="s">
        <v>584</v>
      </c>
      <c r="H174" s="111" t="s">
        <v>584</v>
      </c>
      <c r="I174" s="111" t="s">
        <v>584</v>
      </c>
      <c r="J174" s="113"/>
    </row>
    <row r="175" spans="1:10" ht="23.25" customHeight="1" x14ac:dyDescent="0.25">
      <c r="A175" s="108" t="s">
        <v>429</v>
      </c>
      <c r="B175" s="114" t="s">
        <v>899</v>
      </c>
      <c r="C175" s="116" t="s">
        <v>1174</v>
      </c>
      <c r="D175" s="111"/>
      <c r="E175" s="111"/>
      <c r="F175" s="112"/>
      <c r="G175" s="111" t="s">
        <v>584</v>
      </c>
      <c r="H175" s="111" t="s">
        <v>584</v>
      </c>
      <c r="I175" s="111" t="s">
        <v>584</v>
      </c>
      <c r="J175" s="113"/>
    </row>
    <row r="176" spans="1:10" ht="23.25" customHeight="1" x14ac:dyDescent="0.25">
      <c r="A176" s="108" t="s">
        <v>430</v>
      </c>
      <c r="B176" s="114" t="s">
        <v>900</v>
      </c>
      <c r="C176" s="116" t="s">
        <v>1174</v>
      </c>
      <c r="D176" s="111"/>
      <c r="E176" s="111"/>
      <c r="F176" s="112"/>
      <c r="G176" s="111" t="s">
        <v>584</v>
      </c>
      <c r="H176" s="111" t="s">
        <v>584</v>
      </c>
      <c r="I176" s="111" t="s">
        <v>584</v>
      </c>
      <c r="J176" s="113"/>
    </row>
    <row r="177" spans="1:10" ht="23.25" customHeight="1" x14ac:dyDescent="0.25">
      <c r="A177" s="108" t="s">
        <v>431</v>
      </c>
      <c r="B177" s="114" t="s">
        <v>901</v>
      </c>
      <c r="C177" s="116" t="s">
        <v>1174</v>
      </c>
      <c r="D177" s="111"/>
      <c r="E177" s="111"/>
      <c r="F177" s="112"/>
      <c r="G177" s="111" t="s">
        <v>584</v>
      </c>
      <c r="H177" s="111" t="s">
        <v>584</v>
      </c>
      <c r="I177" s="111" t="s">
        <v>584</v>
      </c>
      <c r="J177" s="113"/>
    </row>
    <row r="178" spans="1:10" ht="23.25" customHeight="1" x14ac:dyDescent="0.25">
      <c r="A178" s="108" t="s">
        <v>432</v>
      </c>
      <c r="B178" s="114" t="s">
        <v>903</v>
      </c>
      <c r="C178" s="116" t="s">
        <v>1174</v>
      </c>
      <c r="D178" s="111"/>
      <c r="E178" s="111"/>
      <c r="F178" s="112"/>
      <c r="G178" s="111" t="s">
        <v>584</v>
      </c>
      <c r="H178" s="111" t="s">
        <v>584</v>
      </c>
      <c r="I178" s="111" t="s">
        <v>584</v>
      </c>
      <c r="J178" s="113"/>
    </row>
    <row r="179" spans="1:10" ht="23.25" customHeight="1" x14ac:dyDescent="0.25">
      <c r="A179" s="108" t="s">
        <v>433</v>
      </c>
      <c r="B179" s="114" t="s">
        <v>906</v>
      </c>
      <c r="C179" s="116" t="s">
        <v>1174</v>
      </c>
      <c r="D179" s="111" t="s">
        <v>1126</v>
      </c>
      <c r="E179" s="111" t="s">
        <v>1134</v>
      </c>
      <c r="F179" s="112"/>
      <c r="G179" s="111" t="s">
        <v>584</v>
      </c>
      <c r="H179" s="111" t="s">
        <v>584</v>
      </c>
      <c r="I179" s="111" t="s">
        <v>584</v>
      </c>
      <c r="J179" s="113"/>
    </row>
    <row r="180" spans="1:10" ht="23.25" customHeight="1" x14ac:dyDescent="0.25">
      <c r="A180" s="108" t="s">
        <v>623</v>
      </c>
      <c r="B180" s="114" t="s">
        <v>907</v>
      </c>
      <c r="C180" s="116" t="s">
        <v>1174</v>
      </c>
      <c r="D180" s="111"/>
      <c r="E180" s="111"/>
      <c r="F180" s="112"/>
      <c r="G180" s="111" t="s">
        <v>584</v>
      </c>
      <c r="H180" s="111" t="s">
        <v>584</v>
      </c>
      <c r="I180" s="111" t="s">
        <v>584</v>
      </c>
      <c r="J180" s="113"/>
    </row>
    <row r="181" spans="1:10" ht="23.25" customHeight="1" x14ac:dyDescent="0.25">
      <c r="A181" s="108" t="s">
        <v>624</v>
      </c>
      <c r="B181" s="114" t="s">
        <v>908</v>
      </c>
      <c r="C181" s="116" t="s">
        <v>1174</v>
      </c>
      <c r="D181" s="111"/>
      <c r="E181" s="111"/>
      <c r="F181" s="112"/>
      <c r="G181" s="111" t="s">
        <v>584</v>
      </c>
      <c r="H181" s="111" t="s">
        <v>584</v>
      </c>
      <c r="I181" s="111" t="s">
        <v>584</v>
      </c>
      <c r="J181" s="113"/>
    </row>
    <row r="182" spans="1:10" ht="27.6" customHeight="1" x14ac:dyDescent="0.25">
      <c r="A182" s="108" t="s">
        <v>434</v>
      </c>
      <c r="B182" s="114" t="s">
        <v>909</v>
      </c>
      <c r="C182" s="116" t="s">
        <v>1174</v>
      </c>
      <c r="D182" s="111"/>
      <c r="E182" s="111"/>
      <c r="F182" s="112"/>
      <c r="G182" s="111" t="s">
        <v>584</v>
      </c>
      <c r="H182" s="111" t="s">
        <v>584</v>
      </c>
      <c r="I182" s="111" t="s">
        <v>584</v>
      </c>
      <c r="J182" s="113"/>
    </row>
    <row r="183" spans="1:10" ht="27.6" customHeight="1" x14ac:dyDescent="0.25">
      <c r="A183" s="108" t="s">
        <v>435</v>
      </c>
      <c r="B183" s="114" t="s">
        <v>910</v>
      </c>
      <c r="C183" s="116" t="s">
        <v>1174</v>
      </c>
      <c r="D183" s="111"/>
      <c r="E183" s="111"/>
      <c r="F183" s="112"/>
      <c r="G183" s="111" t="s">
        <v>584</v>
      </c>
      <c r="H183" s="111" t="s">
        <v>584</v>
      </c>
      <c r="I183" s="111" t="s">
        <v>584</v>
      </c>
      <c r="J183" s="113"/>
    </row>
    <row r="184" spans="1:10" ht="51" customHeight="1" x14ac:dyDescent="0.25">
      <c r="A184" s="108" t="s">
        <v>625</v>
      </c>
      <c r="B184" s="114" t="s">
        <v>911</v>
      </c>
      <c r="C184" s="116" t="s">
        <v>1174</v>
      </c>
      <c r="D184" s="111"/>
      <c r="E184" s="111"/>
      <c r="F184" s="112"/>
      <c r="G184" s="111" t="s">
        <v>584</v>
      </c>
      <c r="H184" s="111" t="s">
        <v>584</v>
      </c>
      <c r="I184" s="111" t="s">
        <v>584</v>
      </c>
      <c r="J184" s="114" t="s">
        <v>1182</v>
      </c>
    </row>
    <row r="185" spans="1:10" ht="27.6" customHeight="1" x14ac:dyDescent="0.25">
      <c r="A185" s="108" t="s">
        <v>626</v>
      </c>
      <c r="B185" s="114" t="s">
        <v>912</v>
      </c>
      <c r="C185" s="116" t="s">
        <v>1174</v>
      </c>
      <c r="D185" s="111"/>
      <c r="E185" s="111"/>
      <c r="F185" s="112"/>
      <c r="G185" s="111" t="s">
        <v>595</v>
      </c>
      <c r="H185" s="111" t="s">
        <v>584</v>
      </c>
      <c r="I185" s="111" t="s">
        <v>584</v>
      </c>
      <c r="J185" s="113"/>
    </row>
    <row r="186" spans="1:10" ht="27.6" customHeight="1" x14ac:dyDescent="0.25">
      <c r="A186" s="108" t="s">
        <v>436</v>
      </c>
      <c r="B186" s="114" t="s">
        <v>914</v>
      </c>
      <c r="C186" s="116" t="s">
        <v>1174</v>
      </c>
      <c r="D186" s="111"/>
      <c r="E186" s="111"/>
      <c r="F186" s="112"/>
      <c r="G186" s="111" t="s">
        <v>584</v>
      </c>
      <c r="H186" s="111" t="s">
        <v>584</v>
      </c>
      <c r="I186" s="111" t="s">
        <v>584</v>
      </c>
      <c r="J186" s="113"/>
    </row>
    <row r="187" spans="1:10" ht="27.6" customHeight="1" x14ac:dyDescent="0.25">
      <c r="A187" s="108" t="s">
        <v>437</v>
      </c>
      <c r="B187" s="114" t="s">
        <v>915</v>
      </c>
      <c r="C187" s="116" t="s">
        <v>1174</v>
      </c>
      <c r="D187" s="111"/>
      <c r="E187" s="111"/>
      <c r="F187" s="112"/>
      <c r="G187" s="111" t="s">
        <v>584</v>
      </c>
      <c r="H187" s="111" t="s">
        <v>584</v>
      </c>
      <c r="I187" s="111" t="s">
        <v>584</v>
      </c>
      <c r="J187" s="113"/>
    </row>
    <row r="188" spans="1:10" ht="27.6" customHeight="1" x14ac:dyDescent="0.25">
      <c r="A188" s="108" t="s">
        <v>438</v>
      </c>
      <c r="B188" s="114" t="s">
        <v>916</v>
      </c>
      <c r="C188" s="116" t="s">
        <v>1174</v>
      </c>
      <c r="D188" s="111"/>
      <c r="E188" s="111"/>
      <c r="F188" s="112"/>
      <c r="G188" s="111" t="s">
        <v>584</v>
      </c>
      <c r="H188" s="111" t="s">
        <v>584</v>
      </c>
      <c r="I188" s="111" t="s">
        <v>584</v>
      </c>
      <c r="J188" s="113"/>
    </row>
    <row r="189" spans="1:10" ht="27.6" customHeight="1" x14ac:dyDescent="0.25">
      <c r="A189" s="108" t="s">
        <v>439</v>
      </c>
      <c r="B189" s="114" t="s">
        <v>917</v>
      </c>
      <c r="C189" s="116" t="s">
        <v>1174</v>
      </c>
      <c r="D189" s="111"/>
      <c r="E189" s="111"/>
      <c r="F189" s="112"/>
      <c r="G189" s="111" t="s">
        <v>584</v>
      </c>
      <c r="H189" s="111" t="s">
        <v>584</v>
      </c>
      <c r="I189" s="111" t="s">
        <v>584</v>
      </c>
      <c r="J189" s="113"/>
    </row>
    <row r="190" spans="1:10" ht="27.6" customHeight="1" x14ac:dyDescent="0.25">
      <c r="A190" s="108" t="s">
        <v>440</v>
      </c>
      <c r="B190" s="114" t="s">
        <v>918</v>
      </c>
      <c r="C190" s="116" t="s">
        <v>1174</v>
      </c>
      <c r="D190" s="111"/>
      <c r="E190" s="111"/>
      <c r="F190" s="112"/>
      <c r="G190" s="111" t="s">
        <v>584</v>
      </c>
      <c r="H190" s="111" t="s">
        <v>584</v>
      </c>
      <c r="I190" s="111" t="s">
        <v>584</v>
      </c>
      <c r="J190" s="113"/>
    </row>
    <row r="191" spans="1:10" ht="46.8" x14ac:dyDescent="0.25">
      <c r="A191" s="108" t="s">
        <v>441</v>
      </c>
      <c r="B191" s="114" t="s">
        <v>920</v>
      </c>
      <c r="C191" s="137" t="s">
        <v>566</v>
      </c>
      <c r="D191" s="111"/>
      <c r="E191" s="111"/>
      <c r="F191" s="112"/>
      <c r="G191" s="111" t="s">
        <v>584</v>
      </c>
      <c r="H191" s="111" t="s">
        <v>584</v>
      </c>
      <c r="I191" s="111" t="s">
        <v>584</v>
      </c>
      <c r="J191" s="114" t="s">
        <v>1183</v>
      </c>
    </row>
    <row r="192" spans="1:10" ht="23.25" customHeight="1" x14ac:dyDescent="0.25">
      <c r="A192" s="108" t="s">
        <v>627</v>
      </c>
      <c r="B192" s="114" t="s">
        <v>922</v>
      </c>
      <c r="C192" s="116" t="s">
        <v>566</v>
      </c>
      <c r="D192" s="111"/>
      <c r="E192" s="111"/>
      <c r="F192" s="112"/>
      <c r="G192" s="111" t="s">
        <v>584</v>
      </c>
      <c r="H192" s="111" t="s">
        <v>584</v>
      </c>
      <c r="I192" s="111" t="s">
        <v>584</v>
      </c>
      <c r="J192" s="113"/>
    </row>
    <row r="193" spans="1:10" ht="23.25" customHeight="1" x14ac:dyDescent="0.25">
      <c r="A193" s="108" t="s">
        <v>442</v>
      </c>
      <c r="B193" s="114" t="s">
        <v>923</v>
      </c>
      <c r="C193" s="116" t="s">
        <v>566</v>
      </c>
      <c r="D193" s="111" t="s">
        <v>1123</v>
      </c>
      <c r="E193" s="111"/>
      <c r="F193" s="112"/>
      <c r="G193" s="111" t="s">
        <v>584</v>
      </c>
      <c r="H193" s="111" t="s">
        <v>584</v>
      </c>
      <c r="I193" s="111" t="s">
        <v>584</v>
      </c>
      <c r="J193" s="113"/>
    </row>
    <row r="194" spans="1:10" ht="23.25" customHeight="1" x14ac:dyDescent="0.25">
      <c r="A194" s="108" t="s">
        <v>443</v>
      </c>
      <c r="B194" s="114" t="s">
        <v>924</v>
      </c>
      <c r="C194" s="116" t="s">
        <v>566</v>
      </c>
      <c r="D194" s="111" t="s">
        <v>1123</v>
      </c>
      <c r="E194" s="111"/>
      <c r="F194" s="112"/>
      <c r="G194" s="111" t="s">
        <v>595</v>
      </c>
      <c r="H194" s="111" t="s">
        <v>584</v>
      </c>
      <c r="I194" s="111" t="s">
        <v>584</v>
      </c>
      <c r="J194" s="113"/>
    </row>
    <row r="195" spans="1:10" ht="23.25" customHeight="1" x14ac:dyDescent="0.25">
      <c r="A195" s="108" t="s">
        <v>444</v>
      </c>
      <c r="B195" s="114" t="s">
        <v>925</v>
      </c>
      <c r="C195" s="116" t="s">
        <v>566</v>
      </c>
      <c r="D195" s="111"/>
      <c r="E195" s="111"/>
      <c r="F195" s="112"/>
      <c r="G195" s="111" t="s">
        <v>595</v>
      </c>
      <c r="H195" s="111" t="s">
        <v>584</v>
      </c>
      <c r="I195" s="111" t="s">
        <v>584</v>
      </c>
      <c r="J195" s="113"/>
    </row>
    <row r="196" spans="1:10" ht="23.25" customHeight="1" x14ac:dyDescent="0.25">
      <c r="A196" s="108" t="s">
        <v>628</v>
      </c>
      <c r="B196" s="114" t="s">
        <v>926</v>
      </c>
      <c r="C196" s="116" t="s">
        <v>566</v>
      </c>
      <c r="D196" s="111"/>
      <c r="E196" s="111"/>
      <c r="F196" s="112"/>
      <c r="G196" s="111" t="s">
        <v>584</v>
      </c>
      <c r="H196" s="111" t="s">
        <v>584</v>
      </c>
      <c r="I196" s="111" t="s">
        <v>584</v>
      </c>
      <c r="J196" s="113"/>
    </row>
    <row r="197" spans="1:10" ht="23.25" customHeight="1" x14ac:dyDescent="0.25">
      <c r="A197" s="108" t="s">
        <v>629</v>
      </c>
      <c r="B197" s="114" t="s">
        <v>928</v>
      </c>
      <c r="C197" s="116" t="s">
        <v>566</v>
      </c>
      <c r="D197" s="111"/>
      <c r="E197" s="111"/>
      <c r="F197" s="112"/>
      <c r="G197" s="111" t="s">
        <v>595</v>
      </c>
      <c r="H197" s="111" t="s">
        <v>584</v>
      </c>
      <c r="I197" s="111" t="s">
        <v>584</v>
      </c>
      <c r="J197" s="113"/>
    </row>
    <row r="198" spans="1:10" ht="23.25" customHeight="1" x14ac:dyDescent="0.25">
      <c r="A198" s="108" t="s">
        <v>445</v>
      </c>
      <c r="B198" s="114" t="s">
        <v>929</v>
      </c>
      <c r="C198" s="116" t="s">
        <v>566</v>
      </c>
      <c r="D198" s="111"/>
      <c r="E198" s="111"/>
      <c r="F198" s="112"/>
      <c r="G198" s="111" t="s">
        <v>595</v>
      </c>
      <c r="H198" s="111" t="s">
        <v>584</v>
      </c>
      <c r="I198" s="111" t="s">
        <v>584</v>
      </c>
      <c r="J198" s="113"/>
    </row>
    <row r="199" spans="1:10" ht="23.25" customHeight="1" x14ac:dyDescent="0.25">
      <c r="A199" s="108" t="s">
        <v>446</v>
      </c>
      <c r="B199" s="114" t="s">
        <v>930</v>
      </c>
      <c r="C199" s="116" t="s">
        <v>566</v>
      </c>
      <c r="D199" s="111"/>
      <c r="E199" s="111"/>
      <c r="F199" s="112"/>
      <c r="G199" s="111" t="s">
        <v>584</v>
      </c>
      <c r="H199" s="111" t="s">
        <v>584</v>
      </c>
      <c r="I199" s="111" t="s">
        <v>584</v>
      </c>
      <c r="J199" s="113"/>
    </row>
    <row r="200" spans="1:10" ht="23.25" customHeight="1" x14ac:dyDescent="0.25">
      <c r="A200" s="108" t="s">
        <v>447</v>
      </c>
      <c r="B200" s="114" t="s">
        <v>932</v>
      </c>
      <c r="C200" s="116" t="s">
        <v>566</v>
      </c>
      <c r="D200" s="111"/>
      <c r="E200" s="111"/>
      <c r="F200" s="112"/>
      <c r="G200" s="111" t="s">
        <v>595</v>
      </c>
      <c r="H200" s="111" t="s">
        <v>584</v>
      </c>
      <c r="I200" s="111" t="s">
        <v>584</v>
      </c>
      <c r="J200" s="113"/>
    </row>
    <row r="201" spans="1:10" ht="24" customHeight="1" x14ac:dyDescent="0.25">
      <c r="A201" s="108" t="s">
        <v>448</v>
      </c>
      <c r="B201" s="114" t="s">
        <v>933</v>
      </c>
      <c r="C201" s="116" t="s">
        <v>566</v>
      </c>
      <c r="D201" s="111"/>
      <c r="E201" s="111"/>
      <c r="F201" s="112"/>
      <c r="G201" s="111" t="s">
        <v>595</v>
      </c>
      <c r="H201" s="111" t="s">
        <v>584</v>
      </c>
      <c r="I201" s="111" t="s">
        <v>584</v>
      </c>
      <c r="J201" s="113"/>
    </row>
    <row r="202" spans="1:10" ht="26.25" customHeight="1" x14ac:dyDescent="0.25">
      <c r="A202" s="108" t="s">
        <v>449</v>
      </c>
      <c r="B202" s="114" t="s">
        <v>934</v>
      </c>
      <c r="C202" s="116" t="s">
        <v>566</v>
      </c>
      <c r="D202" s="111"/>
      <c r="E202" s="111"/>
      <c r="F202" s="112"/>
      <c r="G202" s="111" t="s">
        <v>595</v>
      </c>
      <c r="H202" s="111" t="s">
        <v>584</v>
      </c>
      <c r="I202" s="111" t="s">
        <v>584</v>
      </c>
      <c r="J202" s="113"/>
    </row>
    <row r="203" spans="1:10" ht="24" customHeight="1" x14ac:dyDescent="0.25">
      <c r="A203" s="108" t="s">
        <v>450</v>
      </c>
      <c r="B203" s="114" t="s">
        <v>935</v>
      </c>
      <c r="C203" s="116" t="s">
        <v>566</v>
      </c>
      <c r="D203" s="111"/>
      <c r="E203" s="111"/>
      <c r="F203" s="112"/>
      <c r="G203" s="111" t="s">
        <v>584</v>
      </c>
      <c r="H203" s="111" t="s">
        <v>584</v>
      </c>
      <c r="I203" s="111" t="s">
        <v>584</v>
      </c>
      <c r="J203" s="113"/>
    </row>
    <row r="204" spans="1:10" ht="29.25" customHeight="1" x14ac:dyDescent="0.25">
      <c r="A204" s="108" t="s">
        <v>451</v>
      </c>
      <c r="B204" s="114" t="s">
        <v>936</v>
      </c>
      <c r="C204" s="116" t="s">
        <v>566</v>
      </c>
      <c r="D204" s="111"/>
      <c r="E204" s="111"/>
      <c r="F204" s="112"/>
      <c r="G204" s="111" t="s">
        <v>584</v>
      </c>
      <c r="H204" s="111" t="s">
        <v>584</v>
      </c>
      <c r="I204" s="111" t="s">
        <v>584</v>
      </c>
      <c r="J204" s="113"/>
    </row>
    <row r="205" spans="1:10" ht="29.25" customHeight="1" x14ac:dyDescent="0.25">
      <c r="A205" s="108" t="s">
        <v>452</v>
      </c>
      <c r="B205" s="114" t="s">
        <v>937</v>
      </c>
      <c r="C205" s="116" t="s">
        <v>566</v>
      </c>
      <c r="D205" s="111"/>
      <c r="E205" s="111"/>
      <c r="F205" s="112"/>
      <c r="G205" s="111" t="s">
        <v>584</v>
      </c>
      <c r="H205" s="111" t="s">
        <v>584</v>
      </c>
      <c r="I205" s="111" t="s">
        <v>584</v>
      </c>
      <c r="J205" s="113"/>
    </row>
    <row r="206" spans="1:10" ht="29.25" customHeight="1" x14ac:dyDescent="0.25">
      <c r="A206" s="108" t="s">
        <v>453</v>
      </c>
      <c r="B206" s="114" t="s">
        <v>938</v>
      </c>
      <c r="C206" s="116" t="s">
        <v>566</v>
      </c>
      <c r="D206" s="111"/>
      <c r="E206" s="111"/>
      <c r="F206" s="112"/>
      <c r="G206" s="111" t="s">
        <v>584</v>
      </c>
      <c r="H206" s="111" t="s">
        <v>584</v>
      </c>
      <c r="I206" s="111" t="s">
        <v>584</v>
      </c>
      <c r="J206" s="113"/>
    </row>
    <row r="207" spans="1:10" ht="29.25" customHeight="1" x14ac:dyDescent="0.25">
      <c r="A207" s="108" t="s">
        <v>454</v>
      </c>
      <c r="B207" s="114" t="s">
        <v>939</v>
      </c>
      <c r="C207" s="116" t="s">
        <v>566</v>
      </c>
      <c r="D207" s="111"/>
      <c r="E207" s="111"/>
      <c r="F207" s="112"/>
      <c r="G207" s="111" t="s">
        <v>584</v>
      </c>
      <c r="H207" s="111" t="s">
        <v>584</v>
      </c>
      <c r="I207" s="111" t="s">
        <v>584</v>
      </c>
      <c r="J207" s="113"/>
    </row>
    <row r="208" spans="1:10" ht="46.8" x14ac:dyDescent="0.25">
      <c r="A208" s="108" t="s">
        <v>630</v>
      </c>
      <c r="B208" s="114" t="s">
        <v>940</v>
      </c>
      <c r="C208" s="116" t="s">
        <v>566</v>
      </c>
      <c r="D208" s="111"/>
      <c r="E208" s="111"/>
      <c r="F208" s="112"/>
      <c r="G208" s="111" t="s">
        <v>584</v>
      </c>
      <c r="H208" s="111" t="s">
        <v>584</v>
      </c>
      <c r="I208" s="111" t="s">
        <v>584</v>
      </c>
      <c r="J208" s="114" t="s">
        <v>1184</v>
      </c>
    </row>
    <row r="209" spans="1:10" ht="28.2" customHeight="1" x14ac:dyDescent="0.25">
      <c r="A209" s="108" t="s">
        <v>631</v>
      </c>
      <c r="B209" s="114" t="s">
        <v>942</v>
      </c>
      <c r="C209" s="116" t="s">
        <v>566</v>
      </c>
      <c r="D209" s="111" t="s">
        <v>1121</v>
      </c>
      <c r="E209" s="111" t="s">
        <v>1134</v>
      </c>
      <c r="F209" s="112"/>
      <c r="G209" s="111" t="s">
        <v>595</v>
      </c>
      <c r="H209" s="111" t="s">
        <v>584</v>
      </c>
      <c r="I209" s="111" t="s">
        <v>584</v>
      </c>
      <c r="J209" s="113"/>
    </row>
    <row r="210" spans="1:10" ht="27" customHeight="1" x14ac:dyDescent="0.25">
      <c r="A210" s="108" t="s">
        <v>455</v>
      </c>
      <c r="B210" s="114" t="s">
        <v>944</v>
      </c>
      <c r="C210" s="116" t="s">
        <v>566</v>
      </c>
      <c r="D210" s="111" t="s">
        <v>1121</v>
      </c>
      <c r="E210" s="111"/>
      <c r="F210" s="112"/>
      <c r="G210" s="111" t="s">
        <v>584</v>
      </c>
      <c r="H210" s="111" t="s">
        <v>584</v>
      </c>
      <c r="I210" s="111" t="s">
        <v>584</v>
      </c>
      <c r="J210" s="113"/>
    </row>
    <row r="211" spans="1:10" ht="47.25" customHeight="1" x14ac:dyDescent="0.25">
      <c r="A211" s="108" t="s">
        <v>456</v>
      </c>
      <c r="B211" s="114" t="s">
        <v>946</v>
      </c>
      <c r="C211" s="116" t="s">
        <v>566</v>
      </c>
      <c r="D211" s="111"/>
      <c r="E211" s="111"/>
      <c r="F211" s="112"/>
      <c r="G211" s="111" t="s">
        <v>584</v>
      </c>
      <c r="H211" s="111" t="s">
        <v>584</v>
      </c>
      <c r="I211" s="111" t="s">
        <v>584</v>
      </c>
      <c r="J211" s="114" t="s">
        <v>1185</v>
      </c>
    </row>
    <row r="212" spans="1:10" ht="25.5" customHeight="1" x14ac:dyDescent="0.25">
      <c r="A212" s="108" t="s">
        <v>457</v>
      </c>
      <c r="B212" s="114" t="s">
        <v>947</v>
      </c>
      <c r="C212" s="116" t="s">
        <v>566</v>
      </c>
      <c r="D212" s="111"/>
      <c r="E212" s="111"/>
      <c r="F212" s="112"/>
      <c r="G212" s="111" t="s">
        <v>584</v>
      </c>
      <c r="H212" s="111" t="s">
        <v>584</v>
      </c>
      <c r="I212" s="111" t="s">
        <v>584</v>
      </c>
      <c r="J212" s="113"/>
    </row>
    <row r="213" spans="1:10" ht="25.5" customHeight="1" x14ac:dyDescent="0.25">
      <c r="A213" s="108" t="s">
        <v>458</v>
      </c>
      <c r="B213" s="114" t="s">
        <v>948</v>
      </c>
      <c r="C213" s="116" t="s">
        <v>566</v>
      </c>
      <c r="D213" s="111"/>
      <c r="E213" s="111"/>
      <c r="F213" s="112"/>
      <c r="G213" s="111" t="s">
        <v>584</v>
      </c>
      <c r="H213" s="111" t="s">
        <v>584</v>
      </c>
      <c r="I213" s="111" t="s">
        <v>584</v>
      </c>
      <c r="J213" s="113"/>
    </row>
    <row r="214" spans="1:10" ht="25.5" customHeight="1" x14ac:dyDescent="0.25">
      <c r="A214" s="108" t="s">
        <v>459</v>
      </c>
      <c r="B214" s="114" t="s">
        <v>949</v>
      </c>
      <c r="C214" s="116" t="s">
        <v>566</v>
      </c>
      <c r="D214" s="111"/>
      <c r="E214" s="111"/>
      <c r="F214" s="112"/>
      <c r="G214" s="111" t="s">
        <v>595</v>
      </c>
      <c r="H214" s="111" t="s">
        <v>584</v>
      </c>
      <c r="I214" s="111" t="s">
        <v>584</v>
      </c>
      <c r="J214" s="113"/>
    </row>
    <row r="215" spans="1:10" ht="50.25" customHeight="1" x14ac:dyDescent="0.25">
      <c r="A215" s="108" t="s">
        <v>460</v>
      </c>
      <c r="B215" s="114" t="s">
        <v>1149</v>
      </c>
      <c r="C215" s="116" t="s">
        <v>566</v>
      </c>
      <c r="D215" s="111"/>
      <c r="E215" s="111"/>
      <c r="F215" s="112"/>
      <c r="G215" s="111" t="s">
        <v>595</v>
      </c>
      <c r="H215" s="111" t="s">
        <v>584</v>
      </c>
      <c r="I215" s="111" t="s">
        <v>584</v>
      </c>
      <c r="J215" s="114" t="s">
        <v>1157</v>
      </c>
    </row>
    <row r="216" spans="1:10" ht="27" customHeight="1" x14ac:dyDescent="0.25">
      <c r="A216" s="108" t="s">
        <v>461</v>
      </c>
      <c r="B216" s="114" t="s">
        <v>958</v>
      </c>
      <c r="C216" s="137" t="s">
        <v>564</v>
      </c>
      <c r="D216" s="111" t="s">
        <v>1121</v>
      </c>
      <c r="E216" s="111"/>
      <c r="F216" s="112" t="s">
        <v>548</v>
      </c>
      <c r="G216" s="111" t="s">
        <v>584</v>
      </c>
      <c r="H216" s="111" t="s">
        <v>584</v>
      </c>
      <c r="I216" s="111" t="s">
        <v>584</v>
      </c>
      <c r="J216" s="113"/>
    </row>
    <row r="217" spans="1:10" ht="27" customHeight="1" x14ac:dyDescent="0.25">
      <c r="A217" s="108" t="s">
        <v>632</v>
      </c>
      <c r="B217" s="114" t="s">
        <v>961</v>
      </c>
      <c r="C217" s="116" t="s">
        <v>564</v>
      </c>
      <c r="D217" s="111"/>
      <c r="E217" s="111" t="s">
        <v>1127</v>
      </c>
      <c r="F217" s="112" t="s">
        <v>548</v>
      </c>
      <c r="G217" s="111" t="s">
        <v>584</v>
      </c>
      <c r="H217" s="111" t="s">
        <v>584</v>
      </c>
      <c r="I217" s="111" t="s">
        <v>584</v>
      </c>
      <c r="J217" s="113"/>
    </row>
    <row r="218" spans="1:10" ht="24" customHeight="1" x14ac:dyDescent="0.25">
      <c r="A218" s="108" t="s">
        <v>462</v>
      </c>
      <c r="B218" s="114" t="s">
        <v>963</v>
      </c>
      <c r="C218" s="116" t="s">
        <v>564</v>
      </c>
      <c r="D218" s="111"/>
      <c r="E218" s="111"/>
      <c r="F218" s="112"/>
      <c r="G218" s="111" t="s">
        <v>584</v>
      </c>
      <c r="H218" s="111" t="s">
        <v>584</v>
      </c>
      <c r="I218" s="111" t="s">
        <v>584</v>
      </c>
      <c r="J218" s="113"/>
    </row>
    <row r="219" spans="1:10" ht="24" customHeight="1" x14ac:dyDescent="0.25">
      <c r="A219" s="108" t="s">
        <v>463</v>
      </c>
      <c r="B219" s="114" t="s">
        <v>964</v>
      </c>
      <c r="C219" s="116" t="s">
        <v>564</v>
      </c>
      <c r="D219" s="111" t="s">
        <v>1121</v>
      </c>
      <c r="E219" s="111"/>
      <c r="F219" s="112" t="s">
        <v>548</v>
      </c>
      <c r="G219" s="111" t="s">
        <v>595</v>
      </c>
      <c r="H219" s="111" t="s">
        <v>584</v>
      </c>
      <c r="I219" s="111" t="s">
        <v>584</v>
      </c>
      <c r="J219" s="113"/>
    </row>
    <row r="220" spans="1:10" ht="27.75" customHeight="1" x14ac:dyDescent="0.25">
      <c r="A220" s="108" t="s">
        <v>464</v>
      </c>
      <c r="B220" s="114" t="s">
        <v>968</v>
      </c>
      <c r="C220" s="137" t="s">
        <v>701</v>
      </c>
      <c r="D220" s="111"/>
      <c r="E220" s="111" t="s">
        <v>1127</v>
      </c>
      <c r="F220" s="112"/>
      <c r="G220" s="111" t="s">
        <v>584</v>
      </c>
      <c r="H220" s="111" t="s">
        <v>584</v>
      </c>
      <c r="I220" s="111" t="s">
        <v>584</v>
      </c>
      <c r="J220" s="113"/>
    </row>
    <row r="221" spans="1:10" ht="27" customHeight="1" x14ac:dyDescent="0.25">
      <c r="A221" s="108" t="s">
        <v>465</v>
      </c>
      <c r="B221" s="114" t="s">
        <v>969</v>
      </c>
      <c r="C221" s="116" t="s">
        <v>701</v>
      </c>
      <c r="D221" s="111"/>
      <c r="E221" s="111"/>
      <c r="F221" s="112"/>
      <c r="G221" s="111" t="s">
        <v>584</v>
      </c>
      <c r="H221" s="111" t="s">
        <v>584</v>
      </c>
      <c r="I221" s="111" t="s">
        <v>584</v>
      </c>
      <c r="J221" s="113"/>
    </row>
    <row r="222" spans="1:10" ht="34.950000000000003" customHeight="1" x14ac:dyDescent="0.25">
      <c r="A222" s="108" t="s">
        <v>466</v>
      </c>
      <c r="B222" s="114" t="s">
        <v>970</v>
      </c>
      <c r="C222" s="116" t="s">
        <v>701</v>
      </c>
      <c r="D222" s="111"/>
      <c r="E222" s="111" t="s">
        <v>1134</v>
      </c>
      <c r="F222" s="112"/>
      <c r="G222" s="111" t="s">
        <v>597</v>
      </c>
      <c r="H222" s="111" t="s">
        <v>584</v>
      </c>
      <c r="I222" s="111" t="s">
        <v>584</v>
      </c>
      <c r="J222" s="113"/>
    </row>
    <row r="223" spans="1:10" ht="25.5" customHeight="1" x14ac:dyDescent="0.25">
      <c r="A223" s="108" t="s">
        <v>467</v>
      </c>
      <c r="B223" s="114" t="s">
        <v>971</v>
      </c>
      <c r="C223" s="116" t="s">
        <v>701</v>
      </c>
      <c r="D223" s="111"/>
      <c r="E223" s="111"/>
      <c r="F223" s="112"/>
      <c r="G223" s="111" t="s">
        <v>584</v>
      </c>
      <c r="H223" s="111" t="s">
        <v>584</v>
      </c>
      <c r="I223" s="111" t="s">
        <v>584</v>
      </c>
      <c r="J223" s="113"/>
    </row>
    <row r="224" spans="1:10" ht="25.5" customHeight="1" x14ac:dyDescent="0.25">
      <c r="A224" s="108" t="s">
        <v>633</v>
      </c>
      <c r="B224" s="114" t="s">
        <v>972</v>
      </c>
      <c r="C224" s="116" t="s">
        <v>701</v>
      </c>
      <c r="D224" s="111"/>
      <c r="E224" s="111"/>
      <c r="F224" s="112"/>
      <c r="G224" s="111" t="s">
        <v>584</v>
      </c>
      <c r="H224" s="111" t="s">
        <v>584</v>
      </c>
      <c r="I224" s="111" t="s">
        <v>584</v>
      </c>
      <c r="J224" s="113"/>
    </row>
    <row r="225" spans="1:10" ht="25.5" customHeight="1" x14ac:dyDescent="0.25">
      <c r="A225" s="108" t="s">
        <v>468</v>
      </c>
      <c r="B225" s="114" t="s">
        <v>973</v>
      </c>
      <c r="C225" s="116" t="s">
        <v>701</v>
      </c>
      <c r="D225" s="111"/>
      <c r="E225" s="111"/>
      <c r="F225" s="112"/>
      <c r="G225" s="111" t="s">
        <v>584</v>
      </c>
      <c r="H225" s="111" t="s">
        <v>584</v>
      </c>
      <c r="I225" s="111" t="s">
        <v>584</v>
      </c>
      <c r="J225" s="113"/>
    </row>
    <row r="226" spans="1:10" ht="25.5" customHeight="1" x14ac:dyDescent="0.25">
      <c r="A226" s="108" t="s">
        <v>469</v>
      </c>
      <c r="B226" s="114" t="s">
        <v>974</v>
      </c>
      <c r="C226" s="116" t="s">
        <v>701</v>
      </c>
      <c r="D226" s="111" t="s">
        <v>1123</v>
      </c>
      <c r="E226" s="111" t="s">
        <v>1134</v>
      </c>
      <c r="F226" s="112"/>
      <c r="G226" s="111" t="s">
        <v>584</v>
      </c>
      <c r="H226" s="111" t="s">
        <v>584</v>
      </c>
      <c r="I226" s="111" t="s">
        <v>584</v>
      </c>
      <c r="J226" s="113"/>
    </row>
    <row r="227" spans="1:10" ht="25.5" customHeight="1" x14ac:dyDescent="0.25">
      <c r="A227" s="108" t="s">
        <v>634</v>
      </c>
      <c r="B227" s="114" t="s">
        <v>976</v>
      </c>
      <c r="C227" s="116" t="s">
        <v>701</v>
      </c>
      <c r="D227" s="111"/>
      <c r="E227" s="111"/>
      <c r="F227" s="112"/>
      <c r="G227" s="111" t="s">
        <v>584</v>
      </c>
      <c r="H227" s="111" t="s">
        <v>584</v>
      </c>
      <c r="I227" s="111" t="s">
        <v>584</v>
      </c>
      <c r="J227" s="113"/>
    </row>
    <row r="228" spans="1:10" ht="30" customHeight="1" x14ac:dyDescent="0.25">
      <c r="A228" s="108" t="s">
        <v>635</v>
      </c>
      <c r="B228" s="114" t="s">
        <v>977</v>
      </c>
      <c r="C228" s="116" t="s">
        <v>701</v>
      </c>
      <c r="D228" s="111"/>
      <c r="E228" s="111"/>
      <c r="F228" s="112"/>
      <c r="G228" s="111" t="s">
        <v>597</v>
      </c>
      <c r="H228" s="111" t="s">
        <v>584</v>
      </c>
      <c r="I228" s="111" t="s">
        <v>584</v>
      </c>
      <c r="J228" s="113"/>
    </row>
    <row r="229" spans="1:10" ht="27.75" customHeight="1" x14ac:dyDescent="0.25">
      <c r="A229" s="108" t="s">
        <v>470</v>
      </c>
      <c r="B229" s="114" t="s">
        <v>978</v>
      </c>
      <c r="C229" s="116" t="s">
        <v>701</v>
      </c>
      <c r="D229" s="111"/>
      <c r="E229" s="111"/>
      <c r="F229" s="112"/>
      <c r="G229" s="111" t="s">
        <v>584</v>
      </c>
      <c r="H229" s="111" t="s">
        <v>584</v>
      </c>
      <c r="I229" s="111" t="s">
        <v>584</v>
      </c>
      <c r="J229" s="113"/>
    </row>
    <row r="230" spans="1:10" ht="27.75" customHeight="1" x14ac:dyDescent="0.25">
      <c r="A230" s="108" t="s">
        <v>471</v>
      </c>
      <c r="B230" s="114" t="s">
        <v>979</v>
      </c>
      <c r="C230" s="116" t="s">
        <v>701</v>
      </c>
      <c r="D230" s="111"/>
      <c r="E230" s="111"/>
      <c r="F230" s="112"/>
      <c r="G230" s="111" t="s">
        <v>584</v>
      </c>
      <c r="H230" s="111" t="s">
        <v>584</v>
      </c>
      <c r="I230" s="111" t="s">
        <v>584</v>
      </c>
      <c r="J230" s="113"/>
    </row>
    <row r="231" spans="1:10" ht="27.75" customHeight="1" x14ac:dyDescent="0.25">
      <c r="A231" s="108" t="s">
        <v>472</v>
      </c>
      <c r="B231" s="114" t="s">
        <v>980</v>
      </c>
      <c r="C231" s="116" t="s">
        <v>701</v>
      </c>
      <c r="D231" s="111"/>
      <c r="E231" s="111"/>
      <c r="F231" s="112"/>
      <c r="G231" s="111" t="s">
        <v>595</v>
      </c>
      <c r="H231" s="111" t="s">
        <v>584</v>
      </c>
      <c r="I231" s="111" t="s">
        <v>584</v>
      </c>
      <c r="J231" s="113"/>
    </row>
    <row r="232" spans="1:10" ht="27.75" customHeight="1" x14ac:dyDescent="0.25">
      <c r="A232" s="108" t="s">
        <v>636</v>
      </c>
      <c r="B232" s="114" t="s">
        <v>981</v>
      </c>
      <c r="C232" s="116" t="s">
        <v>701</v>
      </c>
      <c r="D232" s="111"/>
      <c r="E232" s="111"/>
      <c r="F232" s="112"/>
      <c r="G232" s="111" t="s">
        <v>595</v>
      </c>
      <c r="H232" s="111" t="s">
        <v>584</v>
      </c>
      <c r="I232" s="111" t="s">
        <v>584</v>
      </c>
      <c r="J232" s="113"/>
    </row>
    <row r="233" spans="1:10" ht="27.75" customHeight="1" x14ac:dyDescent="0.25">
      <c r="A233" s="108" t="s">
        <v>637</v>
      </c>
      <c r="B233" s="114" t="s">
        <v>982</v>
      </c>
      <c r="C233" s="116" t="s">
        <v>701</v>
      </c>
      <c r="D233" s="111"/>
      <c r="E233" s="111" t="s">
        <v>1134</v>
      </c>
      <c r="F233" s="112"/>
      <c r="G233" s="111" t="s">
        <v>595</v>
      </c>
      <c r="H233" s="111" t="s">
        <v>584</v>
      </c>
      <c r="I233" s="111" t="s">
        <v>584</v>
      </c>
      <c r="J233" s="113"/>
    </row>
    <row r="234" spans="1:10" ht="27.75" customHeight="1" x14ac:dyDescent="0.25">
      <c r="A234" s="108" t="s">
        <v>473</v>
      </c>
      <c r="B234" s="114" t="s">
        <v>951</v>
      </c>
      <c r="C234" s="116" t="s">
        <v>701</v>
      </c>
      <c r="D234" s="111"/>
      <c r="E234" s="111"/>
      <c r="F234" s="112"/>
      <c r="G234" s="111" t="s">
        <v>595</v>
      </c>
      <c r="H234" s="111" t="s">
        <v>584</v>
      </c>
      <c r="I234" s="111" t="s">
        <v>584</v>
      </c>
      <c r="J234" s="113"/>
    </row>
    <row r="235" spans="1:10" ht="27.75" customHeight="1" x14ac:dyDescent="0.25">
      <c r="A235" s="108" t="s">
        <v>474</v>
      </c>
      <c r="B235" s="114" t="s">
        <v>983</v>
      </c>
      <c r="C235" s="116" t="s">
        <v>701</v>
      </c>
      <c r="D235" s="111"/>
      <c r="E235" s="111"/>
      <c r="F235" s="112"/>
      <c r="G235" s="111" t="s">
        <v>584</v>
      </c>
      <c r="H235" s="111" t="s">
        <v>584</v>
      </c>
      <c r="I235" s="111" t="s">
        <v>584</v>
      </c>
      <c r="J235" s="113"/>
    </row>
    <row r="236" spans="1:10" ht="27.75" customHeight="1" x14ac:dyDescent="0.25">
      <c r="A236" s="108" t="s">
        <v>475</v>
      </c>
      <c r="B236" s="114" t="s">
        <v>985</v>
      </c>
      <c r="C236" s="116" t="s">
        <v>701</v>
      </c>
      <c r="D236" s="111"/>
      <c r="E236" s="111"/>
      <c r="F236" s="112"/>
      <c r="G236" s="111" t="s">
        <v>595</v>
      </c>
      <c r="H236" s="111" t="s">
        <v>584</v>
      </c>
      <c r="I236" s="111" t="s">
        <v>584</v>
      </c>
      <c r="J236" s="113"/>
    </row>
    <row r="237" spans="1:10" ht="27.75" customHeight="1" x14ac:dyDescent="0.25">
      <c r="A237" s="108" t="s">
        <v>476</v>
      </c>
      <c r="B237" s="114" t="s">
        <v>986</v>
      </c>
      <c r="C237" s="116" t="s">
        <v>701</v>
      </c>
      <c r="D237" s="111"/>
      <c r="E237" s="111"/>
      <c r="F237" s="112"/>
      <c r="G237" s="111" t="s">
        <v>584</v>
      </c>
      <c r="H237" s="111" t="s">
        <v>584</v>
      </c>
      <c r="I237" s="111" t="s">
        <v>584</v>
      </c>
      <c r="J237" s="113"/>
    </row>
    <row r="238" spans="1:10" ht="27.75" customHeight="1" x14ac:dyDescent="0.25">
      <c r="A238" s="108" t="s">
        <v>638</v>
      </c>
      <c r="B238" s="114" t="s">
        <v>988</v>
      </c>
      <c r="C238" s="116" t="s">
        <v>701</v>
      </c>
      <c r="D238" s="111"/>
      <c r="E238" s="111"/>
      <c r="F238" s="112"/>
      <c r="G238" s="111" t="s">
        <v>584</v>
      </c>
      <c r="H238" s="111" t="s">
        <v>584</v>
      </c>
      <c r="I238" s="111" t="s">
        <v>584</v>
      </c>
      <c r="J238" s="113"/>
    </row>
    <row r="239" spans="1:10" ht="27.75" customHeight="1" x14ac:dyDescent="0.25">
      <c r="A239" s="108" t="s">
        <v>477</v>
      </c>
      <c r="B239" s="114" t="s">
        <v>989</v>
      </c>
      <c r="C239" s="116" t="s">
        <v>701</v>
      </c>
      <c r="D239" s="111"/>
      <c r="E239" s="111"/>
      <c r="F239" s="112"/>
      <c r="G239" s="111" t="s">
        <v>595</v>
      </c>
      <c r="H239" s="111" t="s">
        <v>584</v>
      </c>
      <c r="I239" s="111" t="s">
        <v>584</v>
      </c>
      <c r="J239" s="113"/>
    </row>
    <row r="240" spans="1:10" ht="27.75" customHeight="1" x14ac:dyDescent="0.25">
      <c r="A240" s="108" t="s">
        <v>478</v>
      </c>
      <c r="B240" s="114" t="s">
        <v>990</v>
      </c>
      <c r="C240" s="116" t="s">
        <v>701</v>
      </c>
      <c r="D240" s="111"/>
      <c r="E240" s="111"/>
      <c r="F240" s="112"/>
      <c r="G240" s="111" t="s">
        <v>584</v>
      </c>
      <c r="H240" s="111" t="s">
        <v>584</v>
      </c>
      <c r="I240" s="111" t="s">
        <v>584</v>
      </c>
      <c r="J240" s="113"/>
    </row>
    <row r="241" spans="1:10" ht="27.75" customHeight="1" x14ac:dyDescent="0.25">
      <c r="A241" s="108" t="s">
        <v>639</v>
      </c>
      <c r="B241" s="114" t="s">
        <v>991</v>
      </c>
      <c r="C241" s="116" t="s">
        <v>701</v>
      </c>
      <c r="D241" s="111"/>
      <c r="E241" s="111"/>
      <c r="F241" s="112"/>
      <c r="G241" s="111" t="s">
        <v>584</v>
      </c>
      <c r="H241" s="111" t="s">
        <v>584</v>
      </c>
      <c r="I241" s="111" t="s">
        <v>584</v>
      </c>
      <c r="J241" s="113"/>
    </row>
    <row r="242" spans="1:10" ht="27.75" customHeight="1" x14ac:dyDescent="0.25">
      <c r="A242" s="108" t="s">
        <v>479</v>
      </c>
      <c r="B242" s="114" t="s">
        <v>993</v>
      </c>
      <c r="C242" s="137" t="s">
        <v>1170</v>
      </c>
      <c r="D242" s="111"/>
      <c r="E242" s="111"/>
      <c r="F242" s="112"/>
      <c r="G242" s="111" t="s">
        <v>584</v>
      </c>
      <c r="H242" s="111" t="s">
        <v>584</v>
      </c>
      <c r="I242" s="111" t="s">
        <v>584</v>
      </c>
      <c r="J242" s="113"/>
    </row>
    <row r="243" spans="1:10" ht="27.75" customHeight="1" x14ac:dyDescent="0.25">
      <c r="A243" s="108" t="s">
        <v>480</v>
      </c>
      <c r="B243" s="114" t="s">
        <v>994</v>
      </c>
      <c r="C243" s="116" t="s">
        <v>1170</v>
      </c>
      <c r="D243" s="111"/>
      <c r="E243" s="111" t="s">
        <v>1128</v>
      </c>
      <c r="F243" s="112" t="s">
        <v>548</v>
      </c>
      <c r="G243" s="111" t="s">
        <v>584</v>
      </c>
      <c r="H243" s="111" t="s">
        <v>584</v>
      </c>
      <c r="I243" s="111" t="s">
        <v>584</v>
      </c>
      <c r="J243" s="113"/>
    </row>
    <row r="244" spans="1:10" ht="27.75" customHeight="1" x14ac:dyDescent="0.25">
      <c r="A244" s="108" t="s">
        <v>481</v>
      </c>
      <c r="B244" s="114" t="s">
        <v>996</v>
      </c>
      <c r="C244" s="116" t="s">
        <v>1170</v>
      </c>
      <c r="D244" s="111"/>
      <c r="E244" s="111"/>
      <c r="F244" s="112"/>
      <c r="G244" s="111" t="s">
        <v>584</v>
      </c>
      <c r="H244" s="111" t="s">
        <v>584</v>
      </c>
      <c r="I244" s="111" t="s">
        <v>584</v>
      </c>
      <c r="J244" s="113"/>
    </row>
    <row r="245" spans="1:10" ht="24" customHeight="1" x14ac:dyDescent="0.25">
      <c r="A245" s="108" t="s">
        <v>482</v>
      </c>
      <c r="B245" s="114" t="s">
        <v>927</v>
      </c>
      <c r="C245" s="116" t="s">
        <v>1170</v>
      </c>
      <c r="D245" s="111"/>
      <c r="E245" s="111"/>
      <c r="F245" s="112"/>
      <c r="G245" s="111" t="s">
        <v>584</v>
      </c>
      <c r="H245" s="111" t="s">
        <v>584</v>
      </c>
      <c r="I245" s="111" t="s">
        <v>584</v>
      </c>
      <c r="J245" s="113"/>
    </row>
    <row r="246" spans="1:10" ht="33" customHeight="1" x14ac:dyDescent="0.25">
      <c r="A246" s="108" t="s">
        <v>483</v>
      </c>
      <c r="B246" s="114" t="s">
        <v>1000</v>
      </c>
      <c r="C246" s="116" t="s">
        <v>1170</v>
      </c>
      <c r="D246" s="111"/>
      <c r="E246" s="111"/>
      <c r="F246" s="112"/>
      <c r="G246" s="111" t="s">
        <v>584</v>
      </c>
      <c r="H246" s="111" t="s">
        <v>584</v>
      </c>
      <c r="I246" s="111" t="s">
        <v>584</v>
      </c>
      <c r="J246" s="113"/>
    </row>
    <row r="247" spans="1:10" ht="24" customHeight="1" x14ac:dyDescent="0.25">
      <c r="A247" s="108" t="s">
        <v>484</v>
      </c>
      <c r="B247" s="114" t="s">
        <v>1001</v>
      </c>
      <c r="C247" s="116" t="s">
        <v>1170</v>
      </c>
      <c r="D247" s="111"/>
      <c r="E247" s="111"/>
      <c r="F247" s="112"/>
      <c r="G247" s="111" t="s">
        <v>584</v>
      </c>
      <c r="H247" s="111" t="s">
        <v>584</v>
      </c>
      <c r="I247" s="111" t="s">
        <v>584</v>
      </c>
      <c r="J247" s="113"/>
    </row>
    <row r="248" spans="1:10" ht="24" customHeight="1" x14ac:dyDescent="0.25">
      <c r="A248" s="108" t="s">
        <v>640</v>
      </c>
      <c r="B248" s="114" t="s">
        <v>1003</v>
      </c>
      <c r="C248" s="116" t="s">
        <v>1170</v>
      </c>
      <c r="D248" s="111"/>
      <c r="E248" s="111" t="s">
        <v>1128</v>
      </c>
      <c r="F248" s="112"/>
      <c r="G248" s="111" t="s">
        <v>584</v>
      </c>
      <c r="H248" s="111" t="s">
        <v>584</v>
      </c>
      <c r="I248" s="111" t="s">
        <v>584</v>
      </c>
      <c r="J248" s="113"/>
    </row>
    <row r="249" spans="1:10" ht="31.5" customHeight="1" x14ac:dyDescent="0.25">
      <c r="A249" s="108" t="s">
        <v>485</v>
      </c>
      <c r="B249" s="114" t="s">
        <v>1004</v>
      </c>
      <c r="C249" s="116" t="s">
        <v>1170</v>
      </c>
      <c r="D249" s="111"/>
      <c r="E249" s="111"/>
      <c r="F249" s="112"/>
      <c r="G249" s="111" t="s">
        <v>597</v>
      </c>
      <c r="H249" s="111" t="s">
        <v>584</v>
      </c>
      <c r="I249" s="111" t="s">
        <v>584</v>
      </c>
      <c r="J249" s="113"/>
    </row>
    <row r="250" spans="1:10" ht="24" customHeight="1" x14ac:dyDescent="0.25">
      <c r="A250" s="108" t="s">
        <v>486</v>
      </c>
      <c r="B250" s="114" t="s">
        <v>1005</v>
      </c>
      <c r="C250" s="116" t="s">
        <v>1170</v>
      </c>
      <c r="D250" s="111"/>
      <c r="E250" s="111"/>
      <c r="F250" s="112"/>
      <c r="G250" s="111" t="s">
        <v>584</v>
      </c>
      <c r="H250" s="111" t="s">
        <v>584</v>
      </c>
      <c r="I250" s="111" t="s">
        <v>584</v>
      </c>
      <c r="J250" s="113"/>
    </row>
    <row r="251" spans="1:10" ht="24" customHeight="1" x14ac:dyDescent="0.25">
      <c r="A251" s="108" t="s">
        <v>641</v>
      </c>
      <c r="B251" s="114" t="s">
        <v>1006</v>
      </c>
      <c r="C251" s="116" t="s">
        <v>1170</v>
      </c>
      <c r="D251" s="111" t="s">
        <v>1122</v>
      </c>
      <c r="E251" s="111" t="s">
        <v>1128</v>
      </c>
      <c r="F251" s="112"/>
      <c r="G251" s="111" t="s">
        <v>584</v>
      </c>
      <c r="H251" s="111" t="s">
        <v>584</v>
      </c>
      <c r="I251" s="111" t="s">
        <v>584</v>
      </c>
      <c r="J251" s="113"/>
    </row>
    <row r="252" spans="1:10" ht="24" customHeight="1" x14ac:dyDescent="0.25">
      <c r="A252" s="108" t="s">
        <v>487</v>
      </c>
      <c r="B252" s="114" t="s">
        <v>1007</v>
      </c>
      <c r="C252" s="116" t="s">
        <v>1170</v>
      </c>
      <c r="D252" s="111"/>
      <c r="E252" s="111"/>
      <c r="F252" s="112"/>
      <c r="G252" s="111" t="s">
        <v>584</v>
      </c>
      <c r="H252" s="111" t="s">
        <v>584</v>
      </c>
      <c r="I252" s="111" t="s">
        <v>584</v>
      </c>
      <c r="J252" s="113"/>
    </row>
    <row r="253" spans="1:10" ht="24" customHeight="1" x14ac:dyDescent="0.25">
      <c r="A253" s="108" t="s">
        <v>488</v>
      </c>
      <c r="B253" s="114" t="s">
        <v>1008</v>
      </c>
      <c r="C253" s="116" t="s">
        <v>1170</v>
      </c>
      <c r="D253" s="111"/>
      <c r="E253" s="111"/>
      <c r="F253" s="112"/>
      <c r="G253" s="111" t="s">
        <v>584</v>
      </c>
      <c r="H253" s="111" t="s">
        <v>584</v>
      </c>
      <c r="I253" s="111" t="s">
        <v>584</v>
      </c>
      <c r="J253" s="113"/>
    </row>
    <row r="254" spans="1:10" ht="24" customHeight="1" x14ac:dyDescent="0.25">
      <c r="A254" s="108" t="s">
        <v>642</v>
      </c>
      <c r="B254" s="114" t="s">
        <v>1010</v>
      </c>
      <c r="C254" s="116" t="s">
        <v>1170</v>
      </c>
      <c r="D254" s="111" t="s">
        <v>1123</v>
      </c>
      <c r="E254" s="111"/>
      <c r="F254" s="112" t="s">
        <v>548</v>
      </c>
      <c r="G254" s="111" t="s">
        <v>584</v>
      </c>
      <c r="H254" s="111" t="s">
        <v>584</v>
      </c>
      <c r="I254" s="111" t="s">
        <v>584</v>
      </c>
      <c r="J254" s="113"/>
    </row>
    <row r="255" spans="1:10" ht="24" customHeight="1" x14ac:dyDescent="0.25">
      <c r="A255" s="108" t="s">
        <v>489</v>
      </c>
      <c r="B255" s="114" t="s">
        <v>1014</v>
      </c>
      <c r="C255" s="116" t="s">
        <v>1170</v>
      </c>
      <c r="D255" s="111"/>
      <c r="E255" s="111"/>
      <c r="F255" s="112"/>
      <c r="G255" s="111" t="s">
        <v>584</v>
      </c>
      <c r="H255" s="111" t="s">
        <v>584</v>
      </c>
      <c r="I255" s="111" t="s">
        <v>584</v>
      </c>
      <c r="J255" s="113"/>
    </row>
    <row r="256" spans="1:10" ht="24" customHeight="1" x14ac:dyDescent="0.25">
      <c r="A256" s="108" t="s">
        <v>490</v>
      </c>
      <c r="B256" s="114" t="s">
        <v>1017</v>
      </c>
      <c r="C256" s="116" t="s">
        <v>1170</v>
      </c>
      <c r="D256" s="111" t="s">
        <v>1122</v>
      </c>
      <c r="E256" s="111"/>
      <c r="F256" s="112"/>
      <c r="G256" s="111" t="s">
        <v>584</v>
      </c>
      <c r="H256" s="111" t="s">
        <v>584</v>
      </c>
      <c r="I256" s="111" t="s">
        <v>584</v>
      </c>
      <c r="J256" s="113"/>
    </row>
    <row r="257" spans="1:10" ht="23.25" customHeight="1" x14ac:dyDescent="0.25">
      <c r="A257" s="108" t="s">
        <v>491</v>
      </c>
      <c r="B257" s="114" t="s">
        <v>1023</v>
      </c>
      <c r="C257" s="137" t="s">
        <v>702</v>
      </c>
      <c r="D257" s="111" t="s">
        <v>1123</v>
      </c>
      <c r="E257" s="111"/>
      <c r="F257" s="112" t="s">
        <v>548</v>
      </c>
      <c r="G257" s="111" t="s">
        <v>595</v>
      </c>
      <c r="H257" s="111" t="s">
        <v>584</v>
      </c>
      <c r="I257" s="111" t="s">
        <v>584</v>
      </c>
      <c r="J257" s="113"/>
    </row>
    <row r="258" spans="1:10" ht="23.25" customHeight="1" x14ac:dyDescent="0.25">
      <c r="A258" s="108" t="s">
        <v>643</v>
      </c>
      <c r="B258" s="114" t="s">
        <v>1032</v>
      </c>
      <c r="C258" s="116" t="s">
        <v>702</v>
      </c>
      <c r="D258" s="111" t="s">
        <v>1122</v>
      </c>
      <c r="E258" s="111"/>
      <c r="F258" s="112" t="s">
        <v>548</v>
      </c>
      <c r="G258" s="111" t="s">
        <v>584</v>
      </c>
      <c r="H258" s="111" t="s">
        <v>584</v>
      </c>
      <c r="I258" s="111" t="s">
        <v>584</v>
      </c>
      <c r="J258" s="113"/>
    </row>
    <row r="259" spans="1:10" ht="23.25" customHeight="1" x14ac:dyDescent="0.25">
      <c r="A259" s="108" t="s">
        <v>492</v>
      </c>
      <c r="B259" s="114" t="s">
        <v>1034</v>
      </c>
      <c r="C259" s="116" t="s">
        <v>702</v>
      </c>
      <c r="D259" s="122" t="s">
        <v>1123</v>
      </c>
      <c r="E259" s="111"/>
      <c r="F259" s="112" t="s">
        <v>548</v>
      </c>
      <c r="G259" s="111" t="s">
        <v>595</v>
      </c>
      <c r="H259" s="111" t="s">
        <v>584</v>
      </c>
      <c r="I259" s="111" t="s">
        <v>584</v>
      </c>
      <c r="J259" s="113"/>
    </row>
    <row r="260" spans="1:10" ht="49.5" customHeight="1" x14ac:dyDescent="0.25">
      <c r="A260" s="108" t="s">
        <v>644</v>
      </c>
      <c r="B260" s="114" t="s">
        <v>1037</v>
      </c>
      <c r="C260" s="116" t="s">
        <v>702</v>
      </c>
      <c r="D260" s="111"/>
      <c r="E260" s="111"/>
      <c r="F260" s="112"/>
      <c r="G260" s="111" t="s">
        <v>584</v>
      </c>
      <c r="H260" s="111" t="s">
        <v>584</v>
      </c>
      <c r="I260" s="111" t="s">
        <v>584</v>
      </c>
      <c r="J260" s="114" t="s">
        <v>1186</v>
      </c>
    </row>
    <row r="261" spans="1:10" ht="50.25" customHeight="1" x14ac:dyDescent="0.25">
      <c r="A261" s="108" t="s">
        <v>493</v>
      </c>
      <c r="B261" s="114" t="s">
        <v>1150</v>
      </c>
      <c r="C261" s="116" t="s">
        <v>702</v>
      </c>
      <c r="D261" s="111"/>
      <c r="E261" s="111"/>
      <c r="F261" s="112"/>
      <c r="G261" s="111" t="s">
        <v>597</v>
      </c>
      <c r="H261" s="111" t="s">
        <v>584</v>
      </c>
      <c r="I261" s="111" t="s">
        <v>584</v>
      </c>
      <c r="J261" s="114" t="s">
        <v>1187</v>
      </c>
    </row>
    <row r="262" spans="1:10" ht="57.75" customHeight="1" x14ac:dyDescent="0.25">
      <c r="A262" s="108" t="s">
        <v>645</v>
      </c>
      <c r="B262" s="114" t="s">
        <v>1151</v>
      </c>
      <c r="C262" s="116" t="s">
        <v>702</v>
      </c>
      <c r="D262" s="111"/>
      <c r="E262" s="111"/>
      <c r="F262" s="112"/>
      <c r="G262" s="111" t="s">
        <v>584</v>
      </c>
      <c r="H262" s="111" t="s">
        <v>584</v>
      </c>
      <c r="I262" s="111" t="s">
        <v>584</v>
      </c>
      <c r="J262" s="114" t="s">
        <v>1188</v>
      </c>
    </row>
    <row r="263" spans="1:10" ht="23.25" customHeight="1" x14ac:dyDescent="0.25">
      <c r="A263" s="108" t="s">
        <v>494</v>
      </c>
      <c r="B263" s="115" t="s">
        <v>1043</v>
      </c>
      <c r="C263" s="138" t="s">
        <v>703</v>
      </c>
      <c r="D263" s="111"/>
      <c r="E263" s="111"/>
      <c r="F263" s="112"/>
      <c r="G263" s="111" t="s">
        <v>584</v>
      </c>
      <c r="H263" s="111" t="s">
        <v>584</v>
      </c>
      <c r="I263" s="111" t="s">
        <v>584</v>
      </c>
      <c r="J263" s="113"/>
    </row>
    <row r="264" spans="1:10" ht="23.25" customHeight="1" x14ac:dyDescent="0.25">
      <c r="A264" s="108" t="s">
        <v>646</v>
      </c>
      <c r="B264" s="115" t="s">
        <v>1044</v>
      </c>
      <c r="C264" s="118" t="s">
        <v>703</v>
      </c>
      <c r="D264" s="111"/>
      <c r="E264" s="111"/>
      <c r="F264" s="112"/>
      <c r="G264" s="111" t="s">
        <v>584</v>
      </c>
      <c r="H264" s="111" t="s">
        <v>584</v>
      </c>
      <c r="I264" s="111" t="s">
        <v>584</v>
      </c>
      <c r="J264" s="113"/>
    </row>
    <row r="265" spans="1:10" ht="23.25" customHeight="1" x14ac:dyDescent="0.25">
      <c r="A265" s="108" t="s">
        <v>647</v>
      </c>
      <c r="B265" s="115" t="s">
        <v>1045</v>
      </c>
      <c r="C265" s="118" t="s">
        <v>703</v>
      </c>
      <c r="D265" s="111"/>
      <c r="E265" s="111"/>
      <c r="F265" s="112"/>
      <c r="G265" s="111" t="s">
        <v>584</v>
      </c>
      <c r="H265" s="111" t="s">
        <v>584</v>
      </c>
      <c r="I265" s="111" t="s">
        <v>584</v>
      </c>
      <c r="J265" s="113"/>
    </row>
    <row r="266" spans="1:10" ht="23.25" customHeight="1" x14ac:dyDescent="0.25">
      <c r="A266" s="108" t="s">
        <v>495</v>
      </c>
      <c r="B266" s="115" t="s">
        <v>1048</v>
      </c>
      <c r="C266" s="118" t="s">
        <v>703</v>
      </c>
      <c r="D266" s="111"/>
      <c r="E266" s="111"/>
      <c r="F266" s="112"/>
      <c r="G266" s="111" t="s">
        <v>595</v>
      </c>
      <c r="H266" s="111" t="s">
        <v>584</v>
      </c>
      <c r="I266" s="111" t="s">
        <v>584</v>
      </c>
      <c r="J266" s="113"/>
    </row>
    <row r="267" spans="1:10" ht="23.25" customHeight="1" x14ac:dyDescent="0.25">
      <c r="A267" s="108" t="s">
        <v>648</v>
      </c>
      <c r="B267" s="115" t="s">
        <v>1135</v>
      </c>
      <c r="C267" s="118" t="s">
        <v>703</v>
      </c>
      <c r="D267" s="111"/>
      <c r="E267" s="111"/>
      <c r="F267" s="112"/>
      <c r="G267" s="111" t="s">
        <v>584</v>
      </c>
      <c r="H267" s="111" t="s">
        <v>584</v>
      </c>
      <c r="I267" s="111" t="s">
        <v>584</v>
      </c>
      <c r="J267" s="113"/>
    </row>
    <row r="268" spans="1:10" ht="23.25" customHeight="1" x14ac:dyDescent="0.25">
      <c r="A268" s="108" t="s">
        <v>496</v>
      </c>
      <c r="B268" s="115" t="s">
        <v>1049</v>
      </c>
      <c r="C268" s="118" t="s">
        <v>703</v>
      </c>
      <c r="D268" s="111"/>
      <c r="E268" s="111"/>
      <c r="F268" s="112"/>
      <c r="G268" s="111" t="s">
        <v>595</v>
      </c>
      <c r="H268" s="111" t="s">
        <v>584</v>
      </c>
      <c r="I268" s="111" t="s">
        <v>584</v>
      </c>
      <c r="J268" s="113"/>
    </row>
    <row r="269" spans="1:10" ht="23.25" customHeight="1" x14ac:dyDescent="0.25">
      <c r="A269" s="108" t="s">
        <v>497</v>
      </c>
      <c r="B269" s="115" t="s">
        <v>1050</v>
      </c>
      <c r="C269" s="118" t="s">
        <v>703</v>
      </c>
      <c r="D269" s="111"/>
      <c r="E269" s="111"/>
      <c r="F269" s="112"/>
      <c r="G269" s="111" t="s">
        <v>584</v>
      </c>
      <c r="H269" s="111" t="s">
        <v>584</v>
      </c>
      <c r="I269" s="111" t="s">
        <v>584</v>
      </c>
      <c r="J269" s="113"/>
    </row>
    <row r="270" spans="1:10" ht="23.25" customHeight="1" x14ac:dyDescent="0.25">
      <c r="A270" s="108" t="s">
        <v>498</v>
      </c>
      <c r="B270" s="115" t="s">
        <v>1051</v>
      </c>
      <c r="C270" s="118" t="s">
        <v>703</v>
      </c>
      <c r="D270" s="111"/>
      <c r="E270" s="111"/>
      <c r="F270" s="112"/>
      <c r="G270" s="111" t="s">
        <v>584</v>
      </c>
      <c r="H270" s="111" t="s">
        <v>584</v>
      </c>
      <c r="I270" s="111" t="s">
        <v>584</v>
      </c>
      <c r="J270" s="113"/>
    </row>
    <row r="271" spans="1:10" ht="23.25" customHeight="1" x14ac:dyDescent="0.25">
      <c r="A271" s="108" t="s">
        <v>499</v>
      </c>
      <c r="B271" s="115" t="s">
        <v>1052</v>
      </c>
      <c r="C271" s="118" t="s">
        <v>703</v>
      </c>
      <c r="D271" s="111"/>
      <c r="E271" s="111"/>
      <c r="F271" s="112"/>
      <c r="G271" s="111" t="s">
        <v>584</v>
      </c>
      <c r="H271" s="111" t="s">
        <v>584</v>
      </c>
      <c r="I271" s="111" t="s">
        <v>584</v>
      </c>
      <c r="J271" s="113"/>
    </row>
    <row r="272" spans="1:10" ht="23.25" customHeight="1" x14ac:dyDescent="0.25">
      <c r="A272" s="108" t="s">
        <v>500</v>
      </c>
      <c r="B272" s="115" t="s">
        <v>1053</v>
      </c>
      <c r="C272" s="118" t="s">
        <v>703</v>
      </c>
      <c r="D272" s="111"/>
      <c r="E272" s="111"/>
      <c r="F272" s="112"/>
      <c r="G272" s="111" t="s">
        <v>595</v>
      </c>
      <c r="H272" s="111" t="s">
        <v>584</v>
      </c>
      <c r="I272" s="111" t="s">
        <v>584</v>
      </c>
      <c r="J272" s="113"/>
    </row>
    <row r="273" spans="1:10" ht="46.8" x14ac:dyDescent="0.25">
      <c r="A273" s="108" t="s">
        <v>501</v>
      </c>
      <c r="B273" s="115" t="s">
        <v>1054</v>
      </c>
      <c r="C273" s="118" t="s">
        <v>703</v>
      </c>
      <c r="D273" s="111"/>
      <c r="E273" s="111"/>
      <c r="F273" s="112"/>
      <c r="G273" s="111" t="s">
        <v>595</v>
      </c>
      <c r="H273" s="111" t="s">
        <v>584</v>
      </c>
      <c r="I273" s="111" t="s">
        <v>584</v>
      </c>
      <c r="J273" s="114" t="s">
        <v>1189</v>
      </c>
    </row>
    <row r="274" spans="1:10" ht="24" customHeight="1" x14ac:dyDescent="0.25">
      <c r="A274" s="108" t="s">
        <v>502</v>
      </c>
      <c r="B274" s="115" t="s">
        <v>1057</v>
      </c>
      <c r="C274" s="118" t="s">
        <v>703</v>
      </c>
      <c r="D274" s="111"/>
      <c r="E274" s="111"/>
      <c r="F274" s="112"/>
      <c r="G274" s="111" t="s">
        <v>584</v>
      </c>
      <c r="H274" s="111" t="s">
        <v>584</v>
      </c>
      <c r="I274" s="111" t="s">
        <v>584</v>
      </c>
      <c r="J274" s="113"/>
    </row>
    <row r="275" spans="1:10" ht="24" customHeight="1" x14ac:dyDescent="0.25">
      <c r="A275" s="108" t="s">
        <v>503</v>
      </c>
      <c r="B275" s="115" t="s">
        <v>1058</v>
      </c>
      <c r="C275" s="118" t="s">
        <v>703</v>
      </c>
      <c r="D275" s="111"/>
      <c r="E275" s="111"/>
      <c r="F275" s="112"/>
      <c r="G275" s="111" t="s">
        <v>595</v>
      </c>
      <c r="H275" s="111" t="s">
        <v>584</v>
      </c>
      <c r="I275" s="111" t="s">
        <v>584</v>
      </c>
      <c r="J275" s="113"/>
    </row>
    <row r="276" spans="1:10" ht="24" customHeight="1" x14ac:dyDescent="0.25">
      <c r="A276" s="108" t="s">
        <v>504</v>
      </c>
      <c r="B276" s="115" t="s">
        <v>1059</v>
      </c>
      <c r="C276" s="118" t="s">
        <v>703</v>
      </c>
      <c r="D276" s="111"/>
      <c r="E276" s="111"/>
      <c r="F276" s="112"/>
      <c r="G276" s="111" t="s">
        <v>584</v>
      </c>
      <c r="H276" s="111" t="s">
        <v>584</v>
      </c>
      <c r="I276" s="111" t="s">
        <v>584</v>
      </c>
      <c r="J276" s="113"/>
    </row>
    <row r="277" spans="1:10" ht="24" customHeight="1" x14ac:dyDescent="0.25">
      <c r="A277" s="108" t="s">
        <v>649</v>
      </c>
      <c r="B277" s="115" t="s">
        <v>1060</v>
      </c>
      <c r="C277" s="118" t="s">
        <v>703</v>
      </c>
      <c r="D277" s="111"/>
      <c r="E277" s="111"/>
      <c r="F277" s="112"/>
      <c r="G277" s="111" t="s">
        <v>595</v>
      </c>
      <c r="H277" s="111" t="s">
        <v>584</v>
      </c>
      <c r="I277" s="111" t="s">
        <v>584</v>
      </c>
      <c r="J277" s="113"/>
    </row>
    <row r="278" spans="1:10" ht="24" customHeight="1" x14ac:dyDescent="0.25">
      <c r="A278" s="108" t="s">
        <v>505</v>
      </c>
      <c r="B278" s="115" t="s">
        <v>1061</v>
      </c>
      <c r="C278" s="118" t="s">
        <v>703</v>
      </c>
      <c r="D278" s="111"/>
      <c r="E278" s="111"/>
      <c r="F278" s="112"/>
      <c r="G278" s="111" t="s">
        <v>584</v>
      </c>
      <c r="H278" s="111" t="s">
        <v>584</v>
      </c>
      <c r="I278" s="111" t="s">
        <v>584</v>
      </c>
      <c r="J278" s="113"/>
    </row>
    <row r="279" spans="1:10" ht="24" customHeight="1" x14ac:dyDescent="0.25">
      <c r="A279" s="108" t="s">
        <v>506</v>
      </c>
      <c r="B279" s="115" t="s">
        <v>1063</v>
      </c>
      <c r="C279" s="118" t="s">
        <v>703</v>
      </c>
      <c r="D279" s="111"/>
      <c r="E279" s="111"/>
      <c r="F279" s="112"/>
      <c r="G279" s="111" t="s">
        <v>584</v>
      </c>
      <c r="H279" s="111" t="s">
        <v>584</v>
      </c>
      <c r="I279" s="111" t="s">
        <v>584</v>
      </c>
      <c r="J279" s="113"/>
    </row>
    <row r="280" spans="1:10" ht="20.25" customHeight="1" x14ac:dyDescent="0.25">
      <c r="A280" s="108" t="s">
        <v>650</v>
      </c>
      <c r="B280" s="114" t="s">
        <v>1067</v>
      </c>
      <c r="C280" s="138" t="s">
        <v>704</v>
      </c>
      <c r="D280" s="111"/>
      <c r="E280" s="111"/>
      <c r="F280" s="112"/>
      <c r="G280" s="111" t="s">
        <v>584</v>
      </c>
      <c r="H280" s="111" t="s">
        <v>584</v>
      </c>
      <c r="I280" s="111" t="s">
        <v>584</v>
      </c>
      <c r="J280" s="113"/>
    </row>
    <row r="281" spans="1:10" ht="20.25" customHeight="1" x14ac:dyDescent="0.25">
      <c r="A281" s="108" t="s">
        <v>651</v>
      </c>
      <c r="B281" s="114" t="s">
        <v>1068</v>
      </c>
      <c r="C281" s="118" t="s">
        <v>704</v>
      </c>
      <c r="D281" s="111"/>
      <c r="E281" s="111"/>
      <c r="F281" s="112"/>
      <c r="G281" s="111" t="s">
        <v>584</v>
      </c>
      <c r="H281" s="111" t="s">
        <v>584</v>
      </c>
      <c r="I281" s="111" t="s">
        <v>584</v>
      </c>
      <c r="J281" s="113"/>
    </row>
    <row r="282" spans="1:10" ht="20.25" customHeight="1" x14ac:dyDescent="0.25">
      <c r="A282" s="108" t="s">
        <v>507</v>
      </c>
      <c r="B282" s="114" t="s">
        <v>1069</v>
      </c>
      <c r="C282" s="118" t="s">
        <v>704</v>
      </c>
      <c r="D282" s="111" t="s">
        <v>1123</v>
      </c>
      <c r="E282" s="111"/>
      <c r="F282" s="112"/>
      <c r="G282" s="111" t="s">
        <v>584</v>
      </c>
      <c r="H282" s="111" t="s">
        <v>584</v>
      </c>
      <c r="I282" s="111" t="s">
        <v>584</v>
      </c>
      <c r="J282" s="113"/>
    </row>
    <row r="283" spans="1:10" ht="20.25" customHeight="1" x14ac:dyDescent="0.25">
      <c r="A283" s="108" t="s">
        <v>652</v>
      </c>
      <c r="B283" s="114" t="s">
        <v>1070</v>
      </c>
      <c r="C283" s="118" t="s">
        <v>704</v>
      </c>
      <c r="D283" s="111"/>
      <c r="E283" s="111"/>
      <c r="F283" s="112"/>
      <c r="G283" s="111" t="s">
        <v>584</v>
      </c>
      <c r="H283" s="111" t="s">
        <v>584</v>
      </c>
      <c r="I283" s="111" t="s">
        <v>584</v>
      </c>
      <c r="J283" s="113"/>
    </row>
    <row r="284" spans="1:10" ht="20.25" customHeight="1" x14ac:dyDescent="0.25">
      <c r="A284" s="108" t="s">
        <v>653</v>
      </c>
      <c r="B284" s="114" t="s">
        <v>1071</v>
      </c>
      <c r="C284" s="118" t="s">
        <v>704</v>
      </c>
      <c r="D284" s="111"/>
      <c r="E284" s="111"/>
      <c r="F284" s="112"/>
      <c r="G284" s="111" t="s">
        <v>584</v>
      </c>
      <c r="H284" s="111" t="s">
        <v>584</v>
      </c>
      <c r="I284" s="111" t="s">
        <v>584</v>
      </c>
      <c r="J284" s="113"/>
    </row>
    <row r="285" spans="1:10" ht="20.25" customHeight="1" x14ac:dyDescent="0.25">
      <c r="A285" s="108" t="s">
        <v>654</v>
      </c>
      <c r="B285" s="114" t="s">
        <v>1074</v>
      </c>
      <c r="C285" s="118" t="s">
        <v>704</v>
      </c>
      <c r="D285" s="111"/>
      <c r="E285" s="111"/>
      <c r="F285" s="112"/>
      <c r="G285" s="111" t="s">
        <v>584</v>
      </c>
      <c r="H285" s="111" t="s">
        <v>584</v>
      </c>
      <c r="I285" s="111" t="s">
        <v>584</v>
      </c>
      <c r="J285" s="113"/>
    </row>
    <row r="286" spans="1:10" ht="20.25" customHeight="1" x14ac:dyDescent="0.25">
      <c r="A286" s="108" t="s">
        <v>655</v>
      </c>
      <c r="B286" s="114" t="s">
        <v>1075</v>
      </c>
      <c r="C286" s="118" t="s">
        <v>704</v>
      </c>
      <c r="D286" s="111"/>
      <c r="E286" s="111"/>
      <c r="F286" s="112"/>
      <c r="G286" s="111" t="s">
        <v>584</v>
      </c>
      <c r="H286" s="111" t="s">
        <v>584</v>
      </c>
      <c r="I286" s="111" t="s">
        <v>584</v>
      </c>
      <c r="J286" s="113"/>
    </row>
    <row r="287" spans="1:10" ht="20.25" customHeight="1" x14ac:dyDescent="0.25">
      <c r="A287" s="108" t="s">
        <v>508</v>
      </c>
      <c r="B287" s="114" t="s">
        <v>1076</v>
      </c>
      <c r="C287" s="118" t="s">
        <v>704</v>
      </c>
      <c r="D287" s="111"/>
      <c r="E287" s="111"/>
      <c r="F287" s="112"/>
      <c r="G287" s="111" t="s">
        <v>584</v>
      </c>
      <c r="H287" s="111" t="s">
        <v>584</v>
      </c>
      <c r="I287" s="111" t="s">
        <v>584</v>
      </c>
      <c r="J287" s="113"/>
    </row>
    <row r="288" spans="1:10" ht="24.75" customHeight="1" x14ac:dyDescent="0.25">
      <c r="A288" s="108" t="s">
        <v>509</v>
      </c>
      <c r="B288" s="123" t="s">
        <v>1077</v>
      </c>
      <c r="C288" s="140" t="s">
        <v>705</v>
      </c>
      <c r="D288" s="111"/>
      <c r="E288" s="111"/>
      <c r="F288" s="112"/>
      <c r="G288" s="111" t="s">
        <v>584</v>
      </c>
      <c r="H288" s="111" t="s">
        <v>584</v>
      </c>
      <c r="I288" s="111" t="s">
        <v>584</v>
      </c>
      <c r="J288" s="113"/>
    </row>
    <row r="289" spans="1:10" ht="24.75" customHeight="1" x14ac:dyDescent="0.25">
      <c r="A289" s="108" t="s">
        <v>510</v>
      </c>
      <c r="B289" s="125" t="s">
        <v>1078</v>
      </c>
      <c r="C289" s="124" t="s">
        <v>705</v>
      </c>
      <c r="D289" s="111"/>
      <c r="E289" s="111"/>
      <c r="F289" s="112"/>
      <c r="G289" s="111" t="s">
        <v>584</v>
      </c>
      <c r="H289" s="111" t="s">
        <v>584</v>
      </c>
      <c r="I289" s="111" t="s">
        <v>584</v>
      </c>
      <c r="J289" s="113"/>
    </row>
    <row r="290" spans="1:10" ht="24.75" customHeight="1" x14ac:dyDescent="0.25">
      <c r="A290" s="108" t="s">
        <v>656</v>
      </c>
      <c r="B290" s="126" t="s">
        <v>1079</v>
      </c>
      <c r="C290" s="124" t="s">
        <v>705</v>
      </c>
      <c r="D290" s="111"/>
      <c r="E290" s="111"/>
      <c r="F290" s="112"/>
      <c r="G290" s="111" t="s">
        <v>584</v>
      </c>
      <c r="H290" s="111" t="s">
        <v>584</v>
      </c>
      <c r="I290" s="111" t="s">
        <v>584</v>
      </c>
      <c r="J290" s="113"/>
    </row>
    <row r="291" spans="1:10" ht="24.75" customHeight="1" x14ac:dyDescent="0.25">
      <c r="A291" s="108" t="s">
        <v>511</v>
      </c>
      <c r="B291" s="125" t="s">
        <v>1080</v>
      </c>
      <c r="C291" s="124" t="s">
        <v>705</v>
      </c>
      <c r="D291" s="111" t="s">
        <v>1126</v>
      </c>
      <c r="E291" s="111"/>
      <c r="F291" s="112"/>
      <c r="G291" s="111" t="s">
        <v>584</v>
      </c>
      <c r="H291" s="111" t="s">
        <v>584</v>
      </c>
      <c r="I291" s="111" t="s">
        <v>584</v>
      </c>
      <c r="J291" s="113"/>
    </row>
    <row r="292" spans="1:10" ht="30" customHeight="1" x14ac:dyDescent="0.25">
      <c r="A292" s="108" t="s">
        <v>512</v>
      </c>
      <c r="B292" s="125" t="s">
        <v>1081</v>
      </c>
      <c r="C292" s="124" t="s">
        <v>705</v>
      </c>
      <c r="D292" s="111" t="s">
        <v>1131</v>
      </c>
      <c r="E292" s="111"/>
      <c r="F292" s="112"/>
      <c r="G292" s="111" t="s">
        <v>584</v>
      </c>
      <c r="H292" s="111" t="s">
        <v>584</v>
      </c>
      <c r="I292" s="111" t="s">
        <v>584</v>
      </c>
      <c r="J292" s="113"/>
    </row>
    <row r="293" spans="1:10" ht="24.75" customHeight="1" x14ac:dyDescent="0.25">
      <c r="A293" s="108" t="s">
        <v>513</v>
      </c>
      <c r="B293" s="125" t="s">
        <v>1082</v>
      </c>
      <c r="C293" s="124" t="s">
        <v>705</v>
      </c>
      <c r="D293" s="111"/>
      <c r="E293" s="111"/>
      <c r="F293" s="112"/>
      <c r="G293" s="111" t="s">
        <v>584</v>
      </c>
      <c r="H293" s="111" t="s">
        <v>584</v>
      </c>
      <c r="I293" s="111" t="s">
        <v>584</v>
      </c>
      <c r="J293" s="113"/>
    </row>
    <row r="294" spans="1:10" ht="24.75" customHeight="1" x14ac:dyDescent="0.25">
      <c r="A294" s="108" t="s">
        <v>657</v>
      </c>
      <c r="B294" s="125" t="s">
        <v>1083</v>
      </c>
      <c r="C294" s="124" t="s">
        <v>705</v>
      </c>
      <c r="D294" s="111"/>
      <c r="E294" s="111"/>
      <c r="F294" s="112"/>
      <c r="G294" s="111" t="s">
        <v>584</v>
      </c>
      <c r="H294" s="111" t="s">
        <v>584</v>
      </c>
      <c r="I294" s="111" t="s">
        <v>584</v>
      </c>
      <c r="J294" s="113"/>
    </row>
    <row r="295" spans="1:10" ht="24.75" customHeight="1" x14ac:dyDescent="0.25">
      <c r="A295" s="108" t="s">
        <v>514</v>
      </c>
      <c r="B295" s="125" t="s">
        <v>1084</v>
      </c>
      <c r="C295" s="124" t="s">
        <v>705</v>
      </c>
      <c r="D295" s="111"/>
      <c r="E295" s="111"/>
      <c r="F295" s="112"/>
      <c r="G295" s="111" t="s">
        <v>584</v>
      </c>
      <c r="H295" s="111" t="s">
        <v>584</v>
      </c>
      <c r="I295" s="111" t="s">
        <v>584</v>
      </c>
      <c r="J295" s="113"/>
    </row>
    <row r="296" spans="1:10" ht="24.75" customHeight="1" x14ac:dyDescent="0.25">
      <c r="A296" s="108" t="s">
        <v>515</v>
      </c>
      <c r="B296" s="115" t="s">
        <v>1087</v>
      </c>
      <c r="C296" s="138" t="s">
        <v>563</v>
      </c>
      <c r="D296" s="111" t="s">
        <v>1121</v>
      </c>
      <c r="E296" s="111"/>
      <c r="F296" s="112" t="s">
        <v>548</v>
      </c>
      <c r="G296" s="111" t="s">
        <v>595</v>
      </c>
      <c r="H296" s="111" t="s">
        <v>584</v>
      </c>
      <c r="I296" s="111" t="s">
        <v>584</v>
      </c>
      <c r="J296" s="113"/>
    </row>
    <row r="297" spans="1:10" ht="23.25" customHeight="1" x14ac:dyDescent="0.25">
      <c r="A297" s="108" t="s">
        <v>658</v>
      </c>
      <c r="B297" s="115" t="s">
        <v>1088</v>
      </c>
      <c r="C297" s="118" t="s">
        <v>563</v>
      </c>
      <c r="D297" s="111"/>
      <c r="E297" s="111"/>
      <c r="F297" s="112"/>
      <c r="G297" s="111" t="s">
        <v>584</v>
      </c>
      <c r="H297" s="111" t="s">
        <v>584</v>
      </c>
      <c r="I297" s="111" t="s">
        <v>584</v>
      </c>
      <c r="J297" s="113"/>
    </row>
    <row r="298" spans="1:10" ht="23.25" customHeight="1" x14ac:dyDescent="0.25">
      <c r="A298" s="108" t="s">
        <v>516</v>
      </c>
      <c r="B298" s="115" t="s">
        <v>1090</v>
      </c>
      <c r="C298" s="118" t="s">
        <v>563</v>
      </c>
      <c r="D298" s="111"/>
      <c r="E298" s="111" t="s">
        <v>1134</v>
      </c>
      <c r="F298" s="112"/>
      <c r="G298" s="111" t="s">
        <v>584</v>
      </c>
      <c r="H298" s="111" t="s">
        <v>584</v>
      </c>
      <c r="I298" s="111" t="s">
        <v>584</v>
      </c>
      <c r="J298" s="113"/>
    </row>
    <row r="299" spans="1:10" ht="23.25" customHeight="1" x14ac:dyDescent="0.25">
      <c r="A299" s="108" t="s">
        <v>517</v>
      </c>
      <c r="B299" s="115" t="s">
        <v>1091</v>
      </c>
      <c r="C299" s="118" t="s">
        <v>563</v>
      </c>
      <c r="D299" s="111"/>
      <c r="E299" s="111"/>
      <c r="F299" s="112"/>
      <c r="G299" s="111" t="s">
        <v>584</v>
      </c>
      <c r="H299" s="111" t="s">
        <v>584</v>
      </c>
      <c r="I299" s="111" t="s">
        <v>584</v>
      </c>
      <c r="J299" s="113"/>
    </row>
    <row r="300" spans="1:10" ht="23.25" customHeight="1" x14ac:dyDescent="0.25">
      <c r="A300" s="108" t="s">
        <v>518</v>
      </c>
      <c r="B300" s="115" t="s">
        <v>1095</v>
      </c>
      <c r="C300" s="118" t="s">
        <v>563</v>
      </c>
      <c r="D300" s="111"/>
      <c r="E300" s="111"/>
      <c r="F300" s="112"/>
      <c r="G300" s="111" t="s">
        <v>584</v>
      </c>
      <c r="H300" s="111" t="s">
        <v>584</v>
      </c>
      <c r="I300" s="111" t="s">
        <v>584</v>
      </c>
      <c r="J300" s="113"/>
    </row>
    <row r="301" spans="1:10" ht="23.25" customHeight="1" x14ac:dyDescent="0.25">
      <c r="A301" s="108" t="s">
        <v>519</v>
      </c>
      <c r="B301" s="115" t="s">
        <v>1097</v>
      </c>
      <c r="C301" s="118" t="s">
        <v>563</v>
      </c>
      <c r="D301" s="111"/>
      <c r="E301" s="111"/>
      <c r="F301" s="112"/>
      <c r="G301" s="111" t="s">
        <v>584</v>
      </c>
      <c r="H301" s="111" t="s">
        <v>584</v>
      </c>
      <c r="I301" s="111" t="s">
        <v>584</v>
      </c>
      <c r="J301" s="113"/>
    </row>
    <row r="302" spans="1:10" ht="21.75" customHeight="1" x14ac:dyDescent="0.25">
      <c r="A302" s="108" t="s">
        <v>520</v>
      </c>
      <c r="B302" s="114" t="s">
        <v>1100</v>
      </c>
      <c r="C302" s="137" t="s">
        <v>706</v>
      </c>
      <c r="D302" s="111"/>
      <c r="E302" s="111"/>
      <c r="F302" s="112"/>
      <c r="G302" s="111" t="s">
        <v>584</v>
      </c>
      <c r="H302" s="111" t="s">
        <v>584</v>
      </c>
      <c r="I302" s="111" t="s">
        <v>584</v>
      </c>
      <c r="J302" s="113"/>
    </row>
    <row r="303" spans="1:10" ht="23.25" customHeight="1" x14ac:dyDescent="0.25">
      <c r="A303" s="108" t="s">
        <v>521</v>
      </c>
      <c r="B303" s="114" t="s">
        <v>1102</v>
      </c>
      <c r="C303" s="137" t="s">
        <v>707</v>
      </c>
      <c r="D303" s="111"/>
      <c r="E303" s="111"/>
      <c r="F303" s="112"/>
      <c r="G303" s="111" t="s">
        <v>584</v>
      </c>
      <c r="H303" s="111" t="s">
        <v>584</v>
      </c>
      <c r="I303" s="111" t="s">
        <v>584</v>
      </c>
      <c r="J303" s="113"/>
    </row>
    <row r="304" spans="1:10" ht="23.25" customHeight="1" x14ac:dyDescent="0.25">
      <c r="A304" s="108" t="s">
        <v>659</v>
      </c>
      <c r="B304" s="114" t="s">
        <v>1103</v>
      </c>
      <c r="C304" s="116" t="s">
        <v>707</v>
      </c>
      <c r="D304" s="111"/>
      <c r="E304" s="111"/>
      <c r="F304" s="112"/>
      <c r="G304" s="111" t="s">
        <v>584</v>
      </c>
      <c r="H304" s="111" t="s">
        <v>584</v>
      </c>
      <c r="I304" s="111" t="s">
        <v>584</v>
      </c>
      <c r="J304" s="113"/>
    </row>
    <row r="305" spans="1:10" ht="23.25" customHeight="1" x14ac:dyDescent="0.25">
      <c r="A305" s="108" t="s">
        <v>522</v>
      </c>
      <c r="B305" s="114" t="s">
        <v>1104</v>
      </c>
      <c r="C305" s="116" t="s">
        <v>707</v>
      </c>
      <c r="D305" s="111"/>
      <c r="E305" s="111"/>
      <c r="F305" s="112"/>
      <c r="G305" s="111" t="s">
        <v>584</v>
      </c>
      <c r="H305" s="111" t="s">
        <v>584</v>
      </c>
      <c r="I305" s="111" t="s">
        <v>584</v>
      </c>
      <c r="J305" s="113"/>
    </row>
    <row r="306" spans="1:10" ht="24" customHeight="1" x14ac:dyDescent="0.25">
      <c r="A306" s="108" t="s">
        <v>523</v>
      </c>
      <c r="B306" s="119" t="s">
        <v>1107</v>
      </c>
      <c r="C306" s="139" t="s">
        <v>1175</v>
      </c>
      <c r="D306" s="111"/>
      <c r="E306" s="111"/>
      <c r="F306" s="112"/>
      <c r="G306" s="111" t="s">
        <v>584</v>
      </c>
      <c r="H306" s="111" t="s">
        <v>584</v>
      </c>
      <c r="I306" s="111" t="s">
        <v>584</v>
      </c>
      <c r="J306" s="113"/>
    </row>
    <row r="307" spans="1:10" ht="24.75" customHeight="1" x14ac:dyDescent="0.25">
      <c r="A307" s="108" t="s">
        <v>660</v>
      </c>
      <c r="B307" s="119" t="s">
        <v>1108</v>
      </c>
      <c r="C307" s="120" t="s">
        <v>1175</v>
      </c>
      <c r="D307" s="111"/>
      <c r="E307" s="111"/>
      <c r="F307" s="112"/>
      <c r="G307" s="111" t="s">
        <v>584</v>
      </c>
      <c r="H307" s="111" t="s">
        <v>584</v>
      </c>
      <c r="I307" s="111" t="s">
        <v>584</v>
      </c>
      <c r="J307" s="113"/>
    </row>
    <row r="308" spans="1:10" ht="25.5" customHeight="1" x14ac:dyDescent="0.25">
      <c r="A308" s="108" t="s">
        <v>524</v>
      </c>
      <c r="B308" s="119" t="s">
        <v>1109</v>
      </c>
      <c r="C308" s="120" t="s">
        <v>1175</v>
      </c>
      <c r="D308" s="111"/>
      <c r="E308" s="111"/>
      <c r="F308" s="112"/>
      <c r="G308" s="111" t="s">
        <v>584</v>
      </c>
      <c r="H308" s="111" t="s">
        <v>584</v>
      </c>
      <c r="I308" s="111" t="s">
        <v>584</v>
      </c>
      <c r="J308" s="113"/>
    </row>
    <row r="309" spans="1:10" ht="26.25" customHeight="1" x14ac:dyDescent="0.25">
      <c r="A309" s="108" t="s">
        <v>661</v>
      </c>
      <c r="B309" s="119" t="s">
        <v>1111</v>
      </c>
      <c r="C309" s="139" t="s">
        <v>574</v>
      </c>
      <c r="D309" s="111"/>
      <c r="E309" s="111"/>
      <c r="F309" s="112"/>
      <c r="G309" s="111" t="s">
        <v>584</v>
      </c>
      <c r="H309" s="111" t="s">
        <v>584</v>
      </c>
      <c r="I309" s="111" t="s">
        <v>584</v>
      </c>
      <c r="J309" s="113"/>
    </row>
    <row r="310" spans="1:10" ht="26.25" customHeight="1" x14ac:dyDescent="0.25">
      <c r="A310" s="108" t="s">
        <v>525</v>
      </c>
      <c r="B310" s="119" t="s">
        <v>1112</v>
      </c>
      <c r="C310" s="120" t="s">
        <v>574</v>
      </c>
      <c r="D310" s="111"/>
      <c r="E310" s="111"/>
      <c r="F310" s="112"/>
      <c r="G310" s="111" t="s">
        <v>584</v>
      </c>
      <c r="H310" s="111" t="s">
        <v>584</v>
      </c>
      <c r="I310" s="111" t="s">
        <v>584</v>
      </c>
      <c r="J310" s="113"/>
    </row>
    <row r="311" spans="1:10" ht="22.5" customHeight="1" x14ac:dyDescent="0.25">
      <c r="A311" s="108" t="s">
        <v>526</v>
      </c>
      <c r="B311" s="115" t="s">
        <v>1115</v>
      </c>
      <c r="C311" s="137" t="s">
        <v>1171</v>
      </c>
      <c r="D311" s="111"/>
      <c r="E311" s="111"/>
      <c r="F311" s="112"/>
      <c r="G311" s="111" t="s">
        <v>584</v>
      </c>
      <c r="H311" s="111" t="s">
        <v>584</v>
      </c>
      <c r="I311" s="111" t="s">
        <v>584</v>
      </c>
      <c r="J311" s="113"/>
    </row>
    <row r="312" spans="1:10" ht="27.75" customHeight="1" x14ac:dyDescent="0.25">
      <c r="A312" s="108" t="s">
        <v>527</v>
      </c>
      <c r="B312" s="114" t="s">
        <v>1118</v>
      </c>
      <c r="C312" s="116" t="s">
        <v>1172</v>
      </c>
      <c r="D312" s="111" t="s">
        <v>1125</v>
      </c>
      <c r="E312" s="111"/>
      <c r="F312" s="112"/>
      <c r="G312" s="111" t="s">
        <v>595</v>
      </c>
      <c r="H312" s="111" t="s">
        <v>584</v>
      </c>
      <c r="I312" s="111" t="s">
        <v>584</v>
      </c>
      <c r="J312" s="113"/>
    </row>
    <row r="313" spans="1:10" ht="27.75" customHeight="1" x14ac:dyDescent="0.25">
      <c r="A313" s="108" t="s">
        <v>528</v>
      </c>
      <c r="B313" s="114" t="s">
        <v>1119</v>
      </c>
      <c r="C313" s="116" t="s">
        <v>1172</v>
      </c>
      <c r="D313" s="111"/>
      <c r="E313" s="111"/>
      <c r="F313" s="112"/>
      <c r="G313" s="111" t="s">
        <v>584</v>
      </c>
      <c r="H313" s="111" t="s">
        <v>584</v>
      </c>
      <c r="I313" s="111" t="s">
        <v>584</v>
      </c>
      <c r="J313" s="113"/>
    </row>
    <row r="314" spans="1:10" ht="54" customHeight="1" x14ac:dyDescent="0.25">
      <c r="A314" s="108" t="s">
        <v>529</v>
      </c>
      <c r="B314" s="127" t="s">
        <v>1138</v>
      </c>
      <c r="C314" s="141" t="s">
        <v>563</v>
      </c>
      <c r="D314" s="111"/>
      <c r="E314" s="111"/>
      <c r="F314" s="112"/>
      <c r="G314" s="111" t="s">
        <v>584</v>
      </c>
      <c r="H314" s="111" t="s">
        <v>584</v>
      </c>
      <c r="I314" s="111" t="s">
        <v>584</v>
      </c>
      <c r="J314" s="114" t="s">
        <v>1155</v>
      </c>
    </row>
    <row r="315" spans="1:10" ht="52.5" customHeight="1" x14ac:dyDescent="0.25">
      <c r="A315" s="108" t="s">
        <v>530</v>
      </c>
      <c r="B315" s="127" t="s">
        <v>1158</v>
      </c>
      <c r="C315" s="141" t="s">
        <v>706</v>
      </c>
      <c r="D315" s="111"/>
      <c r="E315" s="111"/>
      <c r="F315" s="112"/>
      <c r="G315" s="111" t="s">
        <v>584</v>
      </c>
      <c r="H315" s="111" t="s">
        <v>584</v>
      </c>
      <c r="I315" s="111" t="s">
        <v>584</v>
      </c>
      <c r="J315" s="114" t="s">
        <v>1155</v>
      </c>
    </row>
    <row r="316" spans="1:10" ht="49.2" customHeight="1" x14ac:dyDescent="0.25">
      <c r="A316" s="108" t="s">
        <v>531</v>
      </c>
      <c r="B316" s="114" t="s">
        <v>1148</v>
      </c>
      <c r="C316" s="137" t="s">
        <v>570</v>
      </c>
      <c r="D316" s="111"/>
      <c r="E316" s="111"/>
      <c r="F316" s="112"/>
      <c r="G316" s="111" t="s">
        <v>584</v>
      </c>
      <c r="H316" s="111" t="s">
        <v>584</v>
      </c>
      <c r="I316" s="111" t="s">
        <v>584</v>
      </c>
      <c r="J316" s="114" t="s">
        <v>1154</v>
      </c>
    </row>
    <row r="317" spans="1:10" ht="28.5" customHeight="1" x14ac:dyDescent="0.25">
      <c r="A317" s="108"/>
      <c r="B317" s="129" t="s">
        <v>1232</v>
      </c>
      <c r="C317" s="128"/>
      <c r="D317" s="111"/>
      <c r="E317" s="111"/>
      <c r="F317" s="112"/>
      <c r="G317" s="111"/>
      <c r="H317" s="111"/>
      <c r="I317" s="111"/>
      <c r="J317" s="113"/>
    </row>
    <row r="318" spans="1:10" ht="38.25" customHeight="1" x14ac:dyDescent="0.25">
      <c r="A318" s="108" t="s">
        <v>532</v>
      </c>
      <c r="B318" s="114" t="s">
        <v>941</v>
      </c>
      <c r="C318" s="116" t="s">
        <v>566</v>
      </c>
      <c r="D318" s="111" t="s">
        <v>1132</v>
      </c>
      <c r="E318" s="111" t="s">
        <v>1140</v>
      </c>
      <c r="F318" s="112"/>
      <c r="G318" s="111" t="s">
        <v>595</v>
      </c>
      <c r="H318" s="111" t="s">
        <v>597</v>
      </c>
      <c r="I318" s="111" t="s">
        <v>597</v>
      </c>
      <c r="J318" s="113"/>
    </row>
    <row r="319" spans="1:10" ht="36" customHeight="1" x14ac:dyDescent="0.25">
      <c r="A319" s="108" t="s">
        <v>533</v>
      </c>
      <c r="B319" s="114" t="s">
        <v>943</v>
      </c>
      <c r="C319" s="116" t="s">
        <v>566</v>
      </c>
      <c r="D319" s="111" t="s">
        <v>1133</v>
      </c>
      <c r="E319" s="111" t="s">
        <v>1140</v>
      </c>
      <c r="F319" s="112"/>
      <c r="G319" s="111" t="s">
        <v>595</v>
      </c>
      <c r="H319" s="111" t="s">
        <v>597</v>
      </c>
      <c r="I319" s="111" t="s">
        <v>597</v>
      </c>
      <c r="J319" s="113"/>
    </row>
    <row r="320" spans="1:10" ht="48.75" customHeight="1" x14ac:dyDescent="0.25">
      <c r="A320" s="108" t="s">
        <v>534</v>
      </c>
      <c r="B320" s="114" t="s">
        <v>1025</v>
      </c>
      <c r="C320" s="116" t="s">
        <v>702</v>
      </c>
      <c r="D320" s="111" t="s">
        <v>1130</v>
      </c>
      <c r="E320" s="111" t="s">
        <v>1141</v>
      </c>
      <c r="F320" s="112" t="s">
        <v>548</v>
      </c>
      <c r="G320" s="111" t="s">
        <v>597</v>
      </c>
      <c r="H320" s="111" t="s">
        <v>597</v>
      </c>
      <c r="I320" s="111" t="s">
        <v>597</v>
      </c>
      <c r="J320" s="113"/>
    </row>
    <row r="321" spans="1:10" ht="40.5" customHeight="1" x14ac:dyDescent="0.25">
      <c r="A321" s="108" t="s">
        <v>535</v>
      </c>
      <c r="B321" s="114" t="s">
        <v>1028</v>
      </c>
      <c r="C321" s="116" t="s">
        <v>702</v>
      </c>
      <c r="D321" s="111" t="s">
        <v>1122</v>
      </c>
      <c r="E321" s="111" t="s">
        <v>1142</v>
      </c>
      <c r="F321" s="112" t="s">
        <v>548</v>
      </c>
      <c r="G321" s="111"/>
      <c r="H321" s="111" t="s">
        <v>597</v>
      </c>
      <c r="I321" s="111" t="s">
        <v>597</v>
      </c>
      <c r="J321" s="113" t="s">
        <v>1156</v>
      </c>
    </row>
    <row r="322" spans="1:10" ht="142.5" customHeight="1" x14ac:dyDescent="0.25">
      <c r="A322" s="108" t="s">
        <v>536</v>
      </c>
      <c r="B322" s="114" t="s">
        <v>921</v>
      </c>
      <c r="C322" s="116" t="s">
        <v>566</v>
      </c>
      <c r="D322" s="111" t="s">
        <v>1230</v>
      </c>
      <c r="E322" s="111"/>
      <c r="F322" s="112"/>
      <c r="G322" s="111" t="s">
        <v>595</v>
      </c>
      <c r="H322" s="111" t="s">
        <v>597</v>
      </c>
      <c r="I322" s="111" t="s">
        <v>597</v>
      </c>
      <c r="J322" s="130" t="s">
        <v>1233</v>
      </c>
    </row>
    <row r="323" spans="1:10" ht="50.4" x14ac:dyDescent="0.25">
      <c r="A323" s="108" t="s">
        <v>537</v>
      </c>
      <c r="B323" s="114" t="s">
        <v>984</v>
      </c>
      <c r="C323" s="116" t="s">
        <v>701</v>
      </c>
      <c r="D323" s="111" t="s">
        <v>1125</v>
      </c>
      <c r="E323" s="111" t="s">
        <v>1231</v>
      </c>
      <c r="F323" s="112"/>
      <c r="G323" s="111" t="s">
        <v>597</v>
      </c>
      <c r="H323" s="111" t="s">
        <v>597</v>
      </c>
      <c r="I323" s="111" t="s">
        <v>597</v>
      </c>
      <c r="J323" s="130" t="s">
        <v>1233</v>
      </c>
    </row>
    <row r="324" spans="1:10" ht="51" customHeight="1" x14ac:dyDescent="0.25">
      <c r="A324" s="108" t="s">
        <v>538</v>
      </c>
      <c r="B324" s="114" t="s">
        <v>1026</v>
      </c>
      <c r="C324" s="116" t="s">
        <v>702</v>
      </c>
      <c r="D324" s="111"/>
      <c r="E324" s="111" t="s">
        <v>1134</v>
      </c>
      <c r="F324" s="112" t="s">
        <v>548</v>
      </c>
      <c r="G324" s="111" t="s">
        <v>596</v>
      </c>
      <c r="H324" s="111" t="s">
        <v>597</v>
      </c>
      <c r="I324" s="111" t="s">
        <v>597</v>
      </c>
      <c r="J324" s="113" t="s">
        <v>1234</v>
      </c>
    </row>
    <row r="325" spans="1:10" ht="33.75" customHeight="1" x14ac:dyDescent="0.25">
      <c r="A325" s="108"/>
      <c r="B325" s="129" t="s">
        <v>1159</v>
      </c>
      <c r="C325" s="128"/>
      <c r="D325" s="111"/>
      <c r="E325" s="111"/>
      <c r="F325" s="112"/>
      <c r="G325" s="111"/>
      <c r="H325" s="111"/>
      <c r="I325" s="111"/>
      <c r="J325" s="113"/>
    </row>
    <row r="326" spans="1:10" ht="168" x14ac:dyDescent="0.25">
      <c r="A326" s="108" t="s">
        <v>539</v>
      </c>
      <c r="B326" s="114" t="s">
        <v>855</v>
      </c>
      <c r="C326" s="116" t="s">
        <v>569</v>
      </c>
      <c r="D326" s="111"/>
      <c r="E326" s="111"/>
      <c r="F326" s="112" t="s">
        <v>548</v>
      </c>
      <c r="G326" s="111" t="s">
        <v>584</v>
      </c>
      <c r="H326" s="111" t="s">
        <v>584</v>
      </c>
      <c r="I326" s="111"/>
      <c r="J326" s="113" t="s">
        <v>1143</v>
      </c>
    </row>
    <row r="327" spans="1:10" ht="34.200000000000003" customHeight="1" x14ac:dyDescent="0.25">
      <c r="A327" s="108" t="s">
        <v>540</v>
      </c>
      <c r="B327" s="115" t="s">
        <v>1092</v>
      </c>
      <c r="C327" s="118" t="s">
        <v>563</v>
      </c>
      <c r="D327" s="111"/>
      <c r="E327" s="111"/>
      <c r="F327" s="112" t="s">
        <v>548</v>
      </c>
      <c r="G327" s="111" t="s">
        <v>584</v>
      </c>
      <c r="H327" s="111" t="s">
        <v>584</v>
      </c>
      <c r="I327" s="111"/>
      <c r="J327" s="113" t="s">
        <v>1137</v>
      </c>
    </row>
    <row r="328" spans="1:10" ht="235.2" x14ac:dyDescent="0.25">
      <c r="A328" s="108" t="s">
        <v>541</v>
      </c>
      <c r="B328" s="114" t="s">
        <v>1114</v>
      </c>
      <c r="C328" s="116" t="s">
        <v>743</v>
      </c>
      <c r="D328" s="111"/>
      <c r="E328" s="111"/>
      <c r="F328" s="112" t="s">
        <v>548</v>
      </c>
      <c r="G328" s="111" t="s">
        <v>595</v>
      </c>
      <c r="H328" s="111" t="s">
        <v>584</v>
      </c>
      <c r="I328" s="111"/>
      <c r="J328" s="113" t="s">
        <v>1139</v>
      </c>
    </row>
    <row r="329" spans="1:10" ht="33.6" customHeight="1" x14ac:dyDescent="0.25">
      <c r="A329" s="108"/>
      <c r="B329" s="121" t="s">
        <v>1160</v>
      </c>
      <c r="C329" s="116"/>
      <c r="D329" s="111"/>
      <c r="E329" s="111"/>
      <c r="F329" s="112"/>
      <c r="G329" s="111"/>
      <c r="H329" s="111"/>
      <c r="I329" s="111"/>
      <c r="J329" s="113"/>
    </row>
    <row r="330" spans="1:10" ht="36.75" customHeight="1" x14ac:dyDescent="0.25">
      <c r="A330" s="108" t="s">
        <v>542</v>
      </c>
      <c r="B330" s="114" t="s">
        <v>1144</v>
      </c>
      <c r="C330" s="116" t="s">
        <v>573</v>
      </c>
      <c r="D330" s="111"/>
      <c r="E330" s="111"/>
      <c r="F330" s="112"/>
      <c r="G330" s="111"/>
      <c r="H330" s="111" t="s">
        <v>1147</v>
      </c>
      <c r="I330" s="111" t="s">
        <v>1147</v>
      </c>
      <c r="J330" s="113" t="s">
        <v>1146</v>
      </c>
    </row>
    <row r="331" spans="1:10" ht="35.25" customHeight="1" x14ac:dyDescent="0.25">
      <c r="A331" s="108" t="s">
        <v>543</v>
      </c>
      <c r="B331" s="115" t="s">
        <v>1145</v>
      </c>
      <c r="C331" s="116" t="s">
        <v>1136</v>
      </c>
      <c r="D331" s="111"/>
      <c r="E331" s="111"/>
      <c r="F331" s="112"/>
      <c r="G331" s="111"/>
      <c r="H331" s="111" t="s">
        <v>1147</v>
      </c>
      <c r="I331" s="111" t="s">
        <v>1147</v>
      </c>
      <c r="J331" s="113" t="s">
        <v>1146</v>
      </c>
    </row>
    <row r="332" spans="1:10" ht="39.75" customHeight="1" x14ac:dyDescent="0.25">
      <c r="A332" s="131" t="s">
        <v>544</v>
      </c>
      <c r="B332" s="132" t="s">
        <v>1152</v>
      </c>
      <c r="C332" s="133" t="s">
        <v>702</v>
      </c>
      <c r="D332" s="134"/>
      <c r="E332" s="134"/>
      <c r="F332" s="135"/>
      <c r="G332" s="134"/>
      <c r="H332" s="134" t="s">
        <v>1147</v>
      </c>
      <c r="I332" s="134" t="s">
        <v>1147</v>
      </c>
      <c r="J332" s="136" t="s">
        <v>1146</v>
      </c>
    </row>
    <row r="333" spans="1:10" ht="16.8" x14ac:dyDescent="0.25">
      <c r="A333" s="81"/>
      <c r="B333" s="82"/>
      <c r="C333" s="83"/>
      <c r="D333" s="84"/>
      <c r="E333" s="84"/>
      <c r="F333" s="84"/>
      <c r="G333" s="84">
        <f>COUNTIF($G$8:$G$313,"XUẤT SẮC")</f>
        <v>127</v>
      </c>
      <c r="H333" s="84"/>
      <c r="I333" s="84">
        <f>COUNTIF($I$8:$I$313,"XUẤT SẮC")</f>
        <v>129</v>
      </c>
      <c r="J333" s="86"/>
    </row>
    <row r="334" spans="1:10" ht="16.8" x14ac:dyDescent="0.25">
      <c r="G334" s="84">
        <f>COUNTIF($G$8:$G$313,"TỐT")</f>
        <v>169</v>
      </c>
      <c r="I334" s="84">
        <f>COUNTIF($I$8:$I$313,"TỐT")</f>
        <v>176</v>
      </c>
    </row>
    <row r="335" spans="1:10" ht="16.8" x14ac:dyDescent="0.25">
      <c r="G335" s="84">
        <f>COUNTIF($G$8:$G$313,"HOÀN THÀNH")</f>
        <v>7</v>
      </c>
      <c r="I335" s="84">
        <f>COUNTIF($I$8:$I$313,"HOÀN THÀNH")</f>
        <v>0</v>
      </c>
    </row>
    <row r="336" spans="1:10" ht="16.8" x14ac:dyDescent="0.25">
      <c r="G336" s="84">
        <f>COUNTIF($G$8:$G$313,"KHÔNG HOÀN THÀNH")</f>
        <v>0</v>
      </c>
      <c r="I336" s="84">
        <f>COUNTIF($I$8:$I$313,"KHÔNG HOÀN THÀNH")</f>
        <v>0</v>
      </c>
    </row>
    <row r="337" spans="2:10" ht="8.4" customHeight="1" x14ac:dyDescent="0.25"/>
    <row r="338" spans="2:10" ht="18" x14ac:dyDescent="0.35">
      <c r="B338" s="144" t="s">
        <v>1191</v>
      </c>
      <c r="H338" s="185" t="s">
        <v>811</v>
      </c>
      <c r="I338" s="185"/>
      <c r="J338" s="185"/>
    </row>
    <row r="339" spans="2:10" ht="18" x14ac:dyDescent="0.35">
      <c r="B339" s="144" t="s">
        <v>1196</v>
      </c>
      <c r="C339" s="144"/>
      <c r="H339" s="184" t="s">
        <v>759</v>
      </c>
      <c r="I339" s="184"/>
      <c r="J339" s="184"/>
    </row>
    <row r="340" spans="2:10" ht="18" x14ac:dyDescent="0.35">
      <c r="B340" s="143" t="s">
        <v>1192</v>
      </c>
      <c r="C340" s="142"/>
      <c r="H340" s="101"/>
      <c r="I340" s="101"/>
      <c r="J340" s="101"/>
    </row>
    <row r="341" spans="2:10" ht="18" x14ac:dyDescent="0.35">
      <c r="B341" s="143" t="s">
        <v>1193</v>
      </c>
      <c r="C341" s="142"/>
      <c r="H341" s="101"/>
      <c r="I341" s="101"/>
      <c r="J341" s="101"/>
    </row>
    <row r="342" spans="2:10" ht="18" x14ac:dyDescent="0.35">
      <c r="B342" s="143" t="s">
        <v>1194</v>
      </c>
      <c r="C342" s="142"/>
      <c r="H342" s="101"/>
      <c r="I342" s="101"/>
      <c r="J342" s="101"/>
    </row>
    <row r="343" spans="2:10" ht="18" x14ac:dyDescent="0.35">
      <c r="B343" s="144" t="s">
        <v>1195</v>
      </c>
      <c r="C343" s="144"/>
      <c r="H343" s="101"/>
      <c r="I343" s="101"/>
      <c r="J343" s="101"/>
    </row>
    <row r="344" spans="2:10" ht="18" x14ac:dyDescent="0.35">
      <c r="B344" s="143" t="s">
        <v>1197</v>
      </c>
      <c r="C344" s="142"/>
      <c r="H344" s="184" t="s">
        <v>1</v>
      </c>
      <c r="I344" s="184"/>
      <c r="J344" s="184"/>
    </row>
    <row r="345" spans="2:10" ht="18" x14ac:dyDescent="0.35">
      <c r="B345" s="143" t="s">
        <v>1193</v>
      </c>
    </row>
    <row r="346" spans="2:10" ht="18" x14ac:dyDescent="0.35">
      <c r="B346" s="143" t="s">
        <v>1198</v>
      </c>
    </row>
    <row r="347" spans="2:10" ht="18" x14ac:dyDescent="0.35">
      <c r="B347" s="144" t="s">
        <v>1199</v>
      </c>
      <c r="C347" s="144"/>
    </row>
    <row r="348" spans="2:10" ht="18" x14ac:dyDescent="0.35">
      <c r="B348" s="143" t="s">
        <v>1200</v>
      </c>
      <c r="C348" s="142"/>
    </row>
    <row r="349" spans="2:10" ht="18" x14ac:dyDescent="0.35">
      <c r="B349" s="143" t="s">
        <v>1201</v>
      </c>
    </row>
    <row r="350" spans="2:10" ht="18" x14ac:dyDescent="0.35">
      <c r="B350" s="143" t="s">
        <v>1202</v>
      </c>
    </row>
  </sheetData>
  <autoFilter ref="A6:J336"/>
  <mergeCells count="7">
    <mergeCell ref="H344:J344"/>
    <mergeCell ref="A1:C1"/>
    <mergeCell ref="G1:J1"/>
    <mergeCell ref="A3:J3"/>
    <mergeCell ref="H338:J338"/>
    <mergeCell ref="H339:J339"/>
    <mergeCell ref="A4:J4"/>
  </mergeCells>
  <pageMargins left="0.38" right="0.28000000000000003" top="0.49" bottom="0.5" header="0.3" footer="0.3"/>
  <pageSetup paperSize="9" scale="90" orientation="landscape" verticalDpi="0" r:id="rId1"/>
  <headerFooter>
    <oddFooter>Page &amp;P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workbookViewId="0">
      <pane ySplit="4" topLeftCell="A56" activePane="bottomLeft" state="frozen"/>
      <selection pane="bottomLeft" activeCell="M61" sqref="M61"/>
    </sheetView>
  </sheetViews>
  <sheetFormatPr defaultRowHeight="13.2" x14ac:dyDescent="0.25"/>
  <cols>
    <col min="1" max="1" width="8.88671875" style="146"/>
    <col min="2" max="2" width="21" style="146" customWidth="1"/>
    <col min="3" max="3" width="12.88671875" style="146" customWidth="1"/>
    <col min="4" max="4" width="12.6640625" style="146" bestFit="1" customWidth="1"/>
    <col min="5" max="5" width="11" style="146" hidden="1" customWidth="1"/>
    <col min="6" max="6" width="9.44140625" style="146" bestFit="1" customWidth="1"/>
    <col min="7" max="7" width="9.77734375" style="146" hidden="1" customWidth="1"/>
    <col min="8" max="8" width="8.88671875" style="146"/>
    <col min="9" max="9" width="9.33203125" style="146" hidden="1" customWidth="1"/>
    <col min="10" max="10" width="8.88671875" style="146"/>
    <col min="11" max="11" width="9.33203125" style="146" hidden="1" customWidth="1"/>
    <col min="12" max="16384" width="8.88671875" style="146"/>
  </cols>
  <sheetData>
    <row r="1" spans="1:11" ht="17.399999999999999" x14ac:dyDescent="0.3">
      <c r="A1" s="200" t="s">
        <v>1226</v>
      </c>
      <c r="B1" s="200"/>
      <c r="C1" s="200"/>
      <c r="D1" s="200"/>
      <c r="E1" s="200"/>
      <c r="F1" s="200"/>
      <c r="G1" s="200"/>
      <c r="H1" s="200"/>
      <c r="I1" s="200"/>
      <c r="J1" s="200"/>
      <c r="K1" s="200"/>
    </row>
    <row r="2" spans="1:11" ht="12" customHeight="1" x14ac:dyDescent="0.25"/>
    <row r="3" spans="1:11" ht="99.6" customHeight="1" x14ac:dyDescent="0.25">
      <c r="A3" s="190" t="s">
        <v>1203</v>
      </c>
      <c r="B3" s="190" t="s">
        <v>1204</v>
      </c>
      <c r="C3" s="192" t="s">
        <v>1225</v>
      </c>
      <c r="D3" s="189" t="s">
        <v>1205</v>
      </c>
      <c r="E3" s="189"/>
      <c r="F3" s="189" t="s">
        <v>739</v>
      </c>
      <c r="G3" s="189"/>
      <c r="H3" s="189" t="s">
        <v>1227</v>
      </c>
      <c r="I3" s="189"/>
      <c r="J3" s="189" t="s">
        <v>741</v>
      </c>
      <c r="K3" s="189"/>
    </row>
    <row r="4" spans="1:11" ht="45.75" customHeight="1" x14ac:dyDescent="0.25">
      <c r="A4" s="191"/>
      <c r="B4" s="191"/>
      <c r="C4" s="193"/>
      <c r="D4" s="145" t="s">
        <v>1219</v>
      </c>
      <c r="E4" s="145" t="s">
        <v>1206</v>
      </c>
      <c r="F4" s="145" t="s">
        <v>1219</v>
      </c>
      <c r="G4" s="145" t="s">
        <v>1206</v>
      </c>
      <c r="H4" s="145" t="s">
        <v>1219</v>
      </c>
      <c r="I4" s="145" t="s">
        <v>1206</v>
      </c>
      <c r="J4" s="145" t="s">
        <v>1219</v>
      </c>
      <c r="K4" s="145" t="s">
        <v>1206</v>
      </c>
    </row>
    <row r="5" spans="1:11" ht="20.25" customHeight="1" x14ac:dyDescent="0.25">
      <c r="A5" s="147" t="s">
        <v>299</v>
      </c>
      <c r="B5" s="148" t="s">
        <v>1207</v>
      </c>
      <c r="C5" s="149">
        <v>4</v>
      </c>
      <c r="D5" s="150">
        <v>4</v>
      </c>
      <c r="E5" s="151">
        <f>(D5/C5)*100</f>
        <v>100</v>
      </c>
      <c r="F5" s="150"/>
      <c r="G5" s="151">
        <f>(F5/C5)*100</f>
        <v>0</v>
      </c>
      <c r="H5" s="150"/>
      <c r="I5" s="145">
        <f>(H5/C5)*100</f>
        <v>0</v>
      </c>
      <c r="J5" s="150"/>
      <c r="K5" s="145">
        <f>(J5/C5)*100</f>
        <v>0</v>
      </c>
    </row>
    <row r="6" spans="1:11" s="153" customFormat="1" ht="21.75" customHeight="1" x14ac:dyDescent="0.3">
      <c r="A6" s="147" t="s">
        <v>300</v>
      </c>
      <c r="B6" s="186" t="s">
        <v>573</v>
      </c>
      <c r="C6" s="187"/>
      <c r="D6" s="187"/>
      <c r="E6" s="187"/>
      <c r="F6" s="187"/>
      <c r="G6" s="187"/>
      <c r="H6" s="188"/>
      <c r="I6" s="152"/>
      <c r="J6" s="145"/>
      <c r="K6" s="152"/>
    </row>
    <row r="7" spans="1:11" s="153" customFormat="1" ht="16.8" x14ac:dyDescent="0.3">
      <c r="A7" s="154" t="s">
        <v>1208</v>
      </c>
      <c r="B7" s="155" t="s">
        <v>1209</v>
      </c>
      <c r="C7" s="156">
        <v>11</v>
      </c>
      <c r="D7" s="145">
        <v>6</v>
      </c>
      <c r="E7" s="151">
        <f t="shared" ref="E7:E9" si="0">(D7/C7)*100</f>
        <v>54.54545454545454</v>
      </c>
      <c r="F7" s="145">
        <v>5</v>
      </c>
      <c r="G7" s="151">
        <f t="shared" ref="G7:G9" si="1">(F7/C7)*100</f>
        <v>45.454545454545453</v>
      </c>
      <c r="H7" s="145"/>
      <c r="I7" s="145">
        <f t="shared" ref="I7:I9" si="2">(H7/C7)*100</f>
        <v>0</v>
      </c>
      <c r="J7" s="145"/>
      <c r="K7" s="145">
        <f t="shared" ref="K7:K9" si="3">(J7/C7)*100</f>
        <v>0</v>
      </c>
    </row>
    <row r="8" spans="1:11" s="153" customFormat="1" ht="16.8" x14ac:dyDescent="0.3">
      <c r="A8" s="154" t="s">
        <v>1210</v>
      </c>
      <c r="B8" s="155" t="s">
        <v>1211</v>
      </c>
      <c r="C8" s="156">
        <v>3</v>
      </c>
      <c r="D8" s="145"/>
      <c r="E8" s="151">
        <f t="shared" si="0"/>
        <v>0</v>
      </c>
      <c r="F8" s="145">
        <v>3</v>
      </c>
      <c r="G8" s="151">
        <f t="shared" si="1"/>
        <v>100</v>
      </c>
      <c r="H8" s="145"/>
      <c r="I8" s="145">
        <f t="shared" si="2"/>
        <v>0</v>
      </c>
      <c r="J8" s="145"/>
      <c r="K8" s="145">
        <f t="shared" si="3"/>
        <v>0</v>
      </c>
    </row>
    <row r="9" spans="1:11" s="153" customFormat="1" ht="16.8" x14ac:dyDescent="0.3">
      <c r="A9" s="154" t="s">
        <v>1212</v>
      </c>
      <c r="B9" s="155" t="s">
        <v>1213</v>
      </c>
      <c r="C9" s="156">
        <v>10</v>
      </c>
      <c r="D9" s="145"/>
      <c r="E9" s="151">
        <f t="shared" si="0"/>
        <v>0</v>
      </c>
      <c r="F9" s="145">
        <v>10</v>
      </c>
      <c r="G9" s="151">
        <f t="shared" si="1"/>
        <v>100</v>
      </c>
      <c r="H9" s="145"/>
      <c r="I9" s="145">
        <f t="shared" si="2"/>
        <v>0</v>
      </c>
      <c r="J9" s="145"/>
      <c r="K9" s="145">
        <f t="shared" si="3"/>
        <v>0</v>
      </c>
    </row>
    <row r="10" spans="1:11" s="153" customFormat="1" ht="23.25" customHeight="1" x14ac:dyDescent="0.3">
      <c r="A10" s="147" t="s">
        <v>301</v>
      </c>
      <c r="B10" s="186" t="s">
        <v>1229</v>
      </c>
      <c r="C10" s="187"/>
      <c r="D10" s="187"/>
      <c r="E10" s="187"/>
      <c r="F10" s="188"/>
      <c r="G10" s="152"/>
      <c r="H10" s="145"/>
      <c r="I10" s="152"/>
      <c r="J10" s="145"/>
      <c r="K10" s="152"/>
    </row>
    <row r="11" spans="1:11" s="153" customFormat="1" ht="16.8" x14ac:dyDescent="0.3">
      <c r="A11" s="154" t="s">
        <v>1208</v>
      </c>
      <c r="B11" s="155" t="s">
        <v>1209</v>
      </c>
      <c r="C11" s="156">
        <v>9</v>
      </c>
      <c r="D11" s="145">
        <v>3</v>
      </c>
      <c r="E11" s="151">
        <f t="shared" ref="E11:E13" si="4">(D11/C11)*100</f>
        <v>33.333333333333329</v>
      </c>
      <c r="F11" s="145">
        <v>6</v>
      </c>
      <c r="G11" s="151">
        <f t="shared" ref="G11:G13" si="5">(F11/C11)*100</f>
        <v>66.666666666666657</v>
      </c>
      <c r="H11" s="145"/>
      <c r="I11" s="145">
        <f t="shared" ref="I11:I13" si="6">(H11/C11)*100</f>
        <v>0</v>
      </c>
      <c r="J11" s="145"/>
      <c r="K11" s="145">
        <f t="shared" ref="K11:K13" si="7">(J11/C11)*100</f>
        <v>0</v>
      </c>
    </row>
    <row r="12" spans="1:11" s="153" customFormat="1" ht="16.8" x14ac:dyDescent="0.3">
      <c r="A12" s="154" t="s">
        <v>1210</v>
      </c>
      <c r="B12" s="155" t="s">
        <v>1211</v>
      </c>
      <c r="C12" s="156">
        <v>1</v>
      </c>
      <c r="D12" s="145">
        <v>1</v>
      </c>
      <c r="E12" s="151">
        <f t="shared" si="4"/>
        <v>100</v>
      </c>
      <c r="F12" s="145"/>
      <c r="G12" s="151">
        <f t="shared" si="5"/>
        <v>0</v>
      </c>
      <c r="H12" s="145"/>
      <c r="I12" s="145">
        <f t="shared" si="6"/>
        <v>0</v>
      </c>
      <c r="J12" s="145"/>
      <c r="K12" s="145">
        <f t="shared" si="7"/>
        <v>0</v>
      </c>
    </row>
    <row r="13" spans="1:11" s="153" customFormat="1" ht="16.8" x14ac:dyDescent="0.3">
      <c r="A13" s="154" t="s">
        <v>1212</v>
      </c>
      <c r="B13" s="155" t="s">
        <v>1213</v>
      </c>
      <c r="C13" s="156">
        <v>3</v>
      </c>
      <c r="D13" s="145">
        <v>3</v>
      </c>
      <c r="E13" s="151">
        <f t="shared" si="4"/>
        <v>100</v>
      </c>
      <c r="F13" s="145"/>
      <c r="G13" s="151">
        <f t="shared" si="5"/>
        <v>0</v>
      </c>
      <c r="H13" s="145"/>
      <c r="I13" s="145">
        <f t="shared" si="6"/>
        <v>0</v>
      </c>
      <c r="J13" s="145"/>
      <c r="K13" s="145">
        <f t="shared" si="7"/>
        <v>0</v>
      </c>
    </row>
    <row r="14" spans="1:11" s="153" customFormat="1" ht="20.25" customHeight="1" x14ac:dyDescent="0.3">
      <c r="A14" s="147" t="s">
        <v>302</v>
      </c>
      <c r="B14" s="186" t="s">
        <v>567</v>
      </c>
      <c r="C14" s="187"/>
      <c r="D14" s="187"/>
      <c r="E14" s="187"/>
      <c r="F14" s="188"/>
      <c r="G14" s="152"/>
      <c r="H14" s="145"/>
      <c r="I14" s="152"/>
      <c r="J14" s="145"/>
      <c r="K14" s="152"/>
    </row>
    <row r="15" spans="1:11" s="153" customFormat="1" ht="16.8" x14ac:dyDescent="0.3">
      <c r="A15" s="154" t="s">
        <v>1208</v>
      </c>
      <c r="B15" s="155" t="s">
        <v>1209</v>
      </c>
      <c r="C15" s="156">
        <v>6</v>
      </c>
      <c r="D15" s="145">
        <v>1</v>
      </c>
      <c r="E15" s="151">
        <f t="shared" ref="E15:E16" si="8">(D15/C15)*100</f>
        <v>16.666666666666664</v>
      </c>
      <c r="F15" s="145">
        <v>5</v>
      </c>
      <c r="G15" s="151">
        <f t="shared" ref="G15:G16" si="9">(F15/C15)*100</f>
        <v>83.333333333333343</v>
      </c>
      <c r="H15" s="145"/>
      <c r="I15" s="145">
        <f t="shared" ref="I15:I16" si="10">(H15/C15)*100</f>
        <v>0</v>
      </c>
      <c r="J15" s="145"/>
      <c r="K15" s="145">
        <f t="shared" ref="K15:K16" si="11">(J15/C15)*100</f>
        <v>0</v>
      </c>
    </row>
    <row r="16" spans="1:11" s="153" customFormat="1" ht="16.8" x14ac:dyDescent="0.3">
      <c r="A16" s="154" t="s">
        <v>1212</v>
      </c>
      <c r="B16" s="155" t="s">
        <v>1213</v>
      </c>
      <c r="C16" s="156">
        <v>1</v>
      </c>
      <c r="D16" s="145">
        <v>1</v>
      </c>
      <c r="E16" s="151">
        <f t="shared" si="8"/>
        <v>100</v>
      </c>
      <c r="F16" s="145"/>
      <c r="G16" s="151">
        <f t="shared" si="9"/>
        <v>0</v>
      </c>
      <c r="H16" s="145"/>
      <c r="I16" s="145">
        <f t="shared" si="10"/>
        <v>0</v>
      </c>
      <c r="J16" s="145"/>
      <c r="K16" s="145">
        <f t="shared" si="11"/>
        <v>0</v>
      </c>
    </row>
    <row r="17" spans="1:11" s="153" customFormat="1" ht="21" customHeight="1" x14ac:dyDescent="0.3">
      <c r="A17" s="147" t="s">
        <v>303</v>
      </c>
      <c r="B17" s="186" t="s">
        <v>571</v>
      </c>
      <c r="C17" s="187"/>
      <c r="D17" s="187"/>
      <c r="E17" s="188"/>
      <c r="F17" s="145"/>
      <c r="G17" s="152"/>
      <c r="H17" s="145"/>
      <c r="I17" s="152"/>
      <c r="J17" s="145"/>
      <c r="K17" s="152"/>
    </row>
    <row r="18" spans="1:11" s="153" customFormat="1" ht="16.8" x14ac:dyDescent="0.3">
      <c r="A18" s="154" t="s">
        <v>1208</v>
      </c>
      <c r="B18" s="155" t="s">
        <v>1209</v>
      </c>
      <c r="C18" s="156">
        <v>7</v>
      </c>
      <c r="D18" s="145">
        <v>6</v>
      </c>
      <c r="E18" s="151">
        <f t="shared" ref="E18:E19" si="12">(D18/C18)*100</f>
        <v>85.714285714285708</v>
      </c>
      <c r="F18" s="145">
        <v>1</v>
      </c>
      <c r="G18" s="151">
        <f t="shared" ref="G18:G19" si="13">(F18/C18)*100</f>
        <v>14.285714285714285</v>
      </c>
      <c r="H18" s="145"/>
      <c r="I18" s="145">
        <f t="shared" ref="I18:I19" si="14">(H18/C18)*100</f>
        <v>0</v>
      </c>
      <c r="J18" s="145"/>
      <c r="K18" s="145">
        <f t="shared" ref="K18:K19" si="15">(J18/C18)*100</f>
        <v>0</v>
      </c>
    </row>
    <row r="19" spans="1:11" s="153" customFormat="1" ht="16.8" x14ac:dyDescent="0.3">
      <c r="A19" s="154" t="s">
        <v>1212</v>
      </c>
      <c r="B19" s="155" t="s">
        <v>1213</v>
      </c>
      <c r="C19" s="156">
        <v>1</v>
      </c>
      <c r="D19" s="145">
        <v>1</v>
      </c>
      <c r="E19" s="151">
        <f t="shared" si="12"/>
        <v>100</v>
      </c>
      <c r="F19" s="145"/>
      <c r="G19" s="151">
        <f t="shared" si="13"/>
        <v>0</v>
      </c>
      <c r="H19" s="145"/>
      <c r="I19" s="145">
        <f t="shared" si="14"/>
        <v>0</v>
      </c>
      <c r="J19" s="145"/>
      <c r="K19" s="145">
        <f t="shared" si="15"/>
        <v>0</v>
      </c>
    </row>
    <row r="20" spans="1:11" s="153" customFormat="1" ht="24.75" customHeight="1" x14ac:dyDescent="0.3">
      <c r="A20" s="147" t="s">
        <v>304</v>
      </c>
      <c r="B20" s="186" t="s">
        <v>570</v>
      </c>
      <c r="C20" s="187"/>
      <c r="D20" s="187"/>
      <c r="E20" s="187"/>
      <c r="F20" s="188"/>
      <c r="G20" s="152"/>
      <c r="H20" s="145"/>
      <c r="I20" s="152"/>
      <c r="J20" s="145"/>
      <c r="K20" s="152"/>
    </row>
    <row r="21" spans="1:11" s="153" customFormat="1" ht="16.8" x14ac:dyDescent="0.3">
      <c r="A21" s="154" t="s">
        <v>1208</v>
      </c>
      <c r="B21" s="155" t="s">
        <v>1209</v>
      </c>
      <c r="C21" s="156">
        <v>14</v>
      </c>
      <c r="D21" s="145">
        <v>9</v>
      </c>
      <c r="E21" s="151">
        <f t="shared" ref="E21:E23" si="16">(D21/C21)*100</f>
        <v>64.285714285714292</v>
      </c>
      <c r="F21" s="145">
        <v>5</v>
      </c>
      <c r="G21" s="151">
        <f t="shared" ref="G21:G23" si="17">(F21/C21)*100</f>
        <v>35.714285714285715</v>
      </c>
      <c r="H21" s="145"/>
      <c r="I21" s="145">
        <f t="shared" ref="I21:I23" si="18">(H21/C21)*100</f>
        <v>0</v>
      </c>
      <c r="J21" s="145"/>
      <c r="K21" s="145">
        <f t="shared" ref="K21:K23" si="19">(J21/C21)*100</f>
        <v>0</v>
      </c>
    </row>
    <row r="22" spans="1:11" s="153" customFormat="1" ht="16.8" x14ac:dyDescent="0.3">
      <c r="A22" s="154" t="s">
        <v>1210</v>
      </c>
      <c r="B22" s="155" t="s">
        <v>1211</v>
      </c>
      <c r="C22" s="156">
        <v>1</v>
      </c>
      <c r="D22" s="145"/>
      <c r="E22" s="151">
        <f t="shared" si="16"/>
        <v>0</v>
      </c>
      <c r="F22" s="145">
        <v>1</v>
      </c>
      <c r="G22" s="151">
        <f t="shared" si="17"/>
        <v>100</v>
      </c>
      <c r="H22" s="145"/>
      <c r="I22" s="145">
        <f t="shared" si="18"/>
        <v>0</v>
      </c>
      <c r="J22" s="145"/>
      <c r="K22" s="145">
        <f t="shared" si="19"/>
        <v>0</v>
      </c>
    </row>
    <row r="23" spans="1:11" s="153" customFormat="1" ht="16.8" x14ac:dyDescent="0.3">
      <c r="A23" s="154" t="s">
        <v>1212</v>
      </c>
      <c r="B23" s="155" t="s">
        <v>1213</v>
      </c>
      <c r="C23" s="156">
        <v>18</v>
      </c>
      <c r="D23" s="145">
        <v>3</v>
      </c>
      <c r="E23" s="151">
        <f t="shared" si="16"/>
        <v>16.666666666666664</v>
      </c>
      <c r="F23" s="145">
        <v>15</v>
      </c>
      <c r="G23" s="151">
        <f t="shared" si="17"/>
        <v>83.333333333333343</v>
      </c>
      <c r="H23" s="145"/>
      <c r="I23" s="145">
        <f t="shared" si="18"/>
        <v>0</v>
      </c>
      <c r="J23" s="145"/>
      <c r="K23" s="145">
        <f t="shared" si="19"/>
        <v>0</v>
      </c>
    </row>
    <row r="24" spans="1:11" s="153" customFormat="1" ht="21.75" customHeight="1" x14ac:dyDescent="0.3">
      <c r="A24" s="147" t="s">
        <v>305</v>
      </c>
      <c r="B24" s="186" t="s">
        <v>569</v>
      </c>
      <c r="C24" s="187"/>
      <c r="D24" s="187"/>
      <c r="E24" s="188"/>
      <c r="F24" s="145"/>
      <c r="G24" s="152"/>
      <c r="H24" s="145"/>
      <c r="I24" s="152"/>
      <c r="J24" s="145"/>
      <c r="K24" s="152"/>
    </row>
    <row r="25" spans="1:11" s="153" customFormat="1" ht="16.8" x14ac:dyDescent="0.3">
      <c r="A25" s="154" t="s">
        <v>1208</v>
      </c>
      <c r="B25" s="155" t="s">
        <v>1209</v>
      </c>
      <c r="C25" s="156">
        <v>12</v>
      </c>
      <c r="D25" s="145">
        <v>10</v>
      </c>
      <c r="E25" s="151">
        <f t="shared" ref="E25:E26" si="20">(D25/C25)*100</f>
        <v>83.333333333333343</v>
      </c>
      <c r="F25" s="145">
        <v>2</v>
      </c>
      <c r="G25" s="151">
        <f t="shared" ref="G25:G26" si="21">(F25/C25)*100</f>
        <v>16.666666666666664</v>
      </c>
      <c r="H25" s="145"/>
      <c r="I25" s="145">
        <f t="shared" ref="I25:I26" si="22">(H25/C25)*100</f>
        <v>0</v>
      </c>
      <c r="J25" s="145"/>
      <c r="K25" s="145">
        <f t="shared" ref="K25:K26" si="23">(J25/C25)*100</f>
        <v>0</v>
      </c>
    </row>
    <row r="26" spans="1:11" s="153" customFormat="1" ht="16.8" x14ac:dyDescent="0.3">
      <c r="A26" s="154" t="s">
        <v>1212</v>
      </c>
      <c r="B26" s="155" t="s">
        <v>1213</v>
      </c>
      <c r="C26" s="156">
        <v>4</v>
      </c>
      <c r="D26" s="145">
        <v>4</v>
      </c>
      <c r="E26" s="151">
        <f t="shared" si="20"/>
        <v>100</v>
      </c>
      <c r="F26" s="145"/>
      <c r="G26" s="151">
        <f t="shared" si="21"/>
        <v>0</v>
      </c>
      <c r="H26" s="145"/>
      <c r="I26" s="145">
        <f t="shared" si="22"/>
        <v>0</v>
      </c>
      <c r="J26" s="145"/>
      <c r="K26" s="145">
        <f t="shared" si="23"/>
        <v>0</v>
      </c>
    </row>
    <row r="27" spans="1:11" s="153" customFormat="1" ht="21.75" customHeight="1" x14ac:dyDescent="0.3">
      <c r="A27" s="147" t="s">
        <v>306</v>
      </c>
      <c r="B27" s="186" t="s">
        <v>1214</v>
      </c>
      <c r="C27" s="187"/>
      <c r="D27" s="188"/>
      <c r="E27" s="152"/>
      <c r="F27" s="145"/>
      <c r="G27" s="152"/>
      <c r="H27" s="145"/>
      <c r="I27" s="152"/>
      <c r="J27" s="145"/>
      <c r="K27" s="152"/>
    </row>
    <row r="28" spans="1:11" s="153" customFormat="1" ht="16.8" x14ac:dyDescent="0.3">
      <c r="A28" s="154" t="s">
        <v>1208</v>
      </c>
      <c r="B28" s="155" t="s">
        <v>1209</v>
      </c>
      <c r="C28" s="156">
        <v>2</v>
      </c>
      <c r="D28" s="145">
        <v>1</v>
      </c>
      <c r="E28" s="151">
        <f t="shared" ref="E28:E29" si="24">(D28/C28)*100</f>
        <v>50</v>
      </c>
      <c r="F28" s="145">
        <v>1</v>
      </c>
      <c r="G28" s="151">
        <f t="shared" ref="G28:G29" si="25">(F28/C28)*100</f>
        <v>50</v>
      </c>
      <c r="H28" s="145"/>
      <c r="I28" s="145">
        <f t="shared" ref="I28:I29" si="26">(H28/C28)*100</f>
        <v>0</v>
      </c>
      <c r="J28" s="145"/>
      <c r="K28" s="145">
        <f t="shared" ref="K28:K29" si="27">(J28/C28)*100</f>
        <v>0</v>
      </c>
    </row>
    <row r="29" spans="1:11" s="153" customFormat="1" ht="16.8" x14ac:dyDescent="0.3">
      <c r="A29" s="154" t="s">
        <v>1212</v>
      </c>
      <c r="B29" s="155" t="s">
        <v>1213</v>
      </c>
      <c r="C29" s="156">
        <v>1</v>
      </c>
      <c r="D29" s="145"/>
      <c r="E29" s="151">
        <f t="shared" si="24"/>
        <v>0</v>
      </c>
      <c r="F29" s="145">
        <v>1</v>
      </c>
      <c r="G29" s="151">
        <f t="shared" si="25"/>
        <v>100</v>
      </c>
      <c r="H29" s="145"/>
      <c r="I29" s="145">
        <f t="shared" si="26"/>
        <v>0</v>
      </c>
      <c r="J29" s="145"/>
      <c r="K29" s="145">
        <f t="shared" si="27"/>
        <v>0</v>
      </c>
    </row>
    <row r="30" spans="1:11" s="153" customFormat="1" ht="20.25" customHeight="1" x14ac:dyDescent="0.3">
      <c r="A30" s="147">
        <v>9</v>
      </c>
      <c r="B30" s="186" t="s">
        <v>743</v>
      </c>
      <c r="C30" s="187"/>
      <c r="D30" s="187"/>
      <c r="E30" s="188"/>
      <c r="F30" s="145"/>
      <c r="G30" s="152"/>
      <c r="H30" s="145"/>
      <c r="I30" s="152"/>
      <c r="J30" s="145"/>
      <c r="K30" s="152"/>
    </row>
    <row r="31" spans="1:11" s="153" customFormat="1" ht="16.8" x14ac:dyDescent="0.3">
      <c r="A31" s="154" t="s">
        <v>1208</v>
      </c>
      <c r="B31" s="155" t="s">
        <v>1209</v>
      </c>
      <c r="C31" s="156">
        <v>3</v>
      </c>
      <c r="D31" s="145">
        <v>1</v>
      </c>
      <c r="E31" s="151">
        <f>(D31/C31)*100</f>
        <v>33.333333333333329</v>
      </c>
      <c r="F31" s="145">
        <v>2</v>
      </c>
      <c r="G31" s="151">
        <f>(F31/C31)*100</f>
        <v>66.666666666666657</v>
      </c>
      <c r="H31" s="145"/>
      <c r="I31" s="145">
        <f>(H31/C31)*100</f>
        <v>0</v>
      </c>
      <c r="J31" s="145"/>
      <c r="K31" s="145">
        <f>(J31/C31)*100</f>
        <v>0</v>
      </c>
    </row>
    <row r="32" spans="1:11" s="153" customFormat="1" ht="21" customHeight="1" x14ac:dyDescent="0.3">
      <c r="A32" s="147">
        <v>10</v>
      </c>
      <c r="B32" s="186" t="s">
        <v>1215</v>
      </c>
      <c r="C32" s="187"/>
      <c r="D32" s="187"/>
      <c r="E32" s="187"/>
      <c r="F32" s="187"/>
      <c r="G32" s="188"/>
      <c r="H32" s="145"/>
      <c r="I32" s="152"/>
      <c r="J32" s="145"/>
      <c r="K32" s="152"/>
    </row>
    <row r="33" spans="1:11" s="153" customFormat="1" ht="16.8" x14ac:dyDescent="0.3">
      <c r="A33" s="154" t="s">
        <v>1208</v>
      </c>
      <c r="B33" s="155" t="s">
        <v>1209</v>
      </c>
      <c r="C33" s="156">
        <v>3</v>
      </c>
      <c r="D33" s="145">
        <v>2</v>
      </c>
      <c r="E33" s="151">
        <f t="shared" ref="E33:E34" si="28">(D33/C33)*100</f>
        <v>66.666666666666657</v>
      </c>
      <c r="F33" s="145">
        <v>1</v>
      </c>
      <c r="G33" s="151">
        <f t="shared" ref="G33:G34" si="29">(F33/C33)*100</f>
        <v>33.333333333333329</v>
      </c>
      <c r="H33" s="145"/>
      <c r="I33" s="145">
        <f t="shared" ref="I33:I34" si="30">(H33/C33)*100</f>
        <v>0</v>
      </c>
      <c r="J33" s="145"/>
      <c r="K33" s="145">
        <f t="shared" ref="K33:K34" si="31">(J33/C33)*100</f>
        <v>0</v>
      </c>
    </row>
    <row r="34" spans="1:11" s="153" customFormat="1" ht="16.8" x14ac:dyDescent="0.3">
      <c r="A34" s="154" t="s">
        <v>1212</v>
      </c>
      <c r="B34" s="155" t="s">
        <v>1213</v>
      </c>
      <c r="C34" s="156">
        <v>2</v>
      </c>
      <c r="D34" s="145">
        <v>1</v>
      </c>
      <c r="E34" s="151">
        <f t="shared" si="28"/>
        <v>50</v>
      </c>
      <c r="F34" s="145">
        <v>1</v>
      </c>
      <c r="G34" s="151">
        <f t="shared" si="29"/>
        <v>50</v>
      </c>
      <c r="H34" s="145"/>
      <c r="I34" s="145">
        <f t="shared" si="30"/>
        <v>0</v>
      </c>
      <c r="J34" s="145"/>
      <c r="K34" s="145">
        <f t="shared" si="31"/>
        <v>0</v>
      </c>
    </row>
    <row r="35" spans="1:11" s="153" customFormat="1" ht="16.8" x14ac:dyDescent="0.3">
      <c r="A35" s="147" t="s">
        <v>310</v>
      </c>
      <c r="B35" s="158" t="s">
        <v>574</v>
      </c>
      <c r="C35" s="156"/>
      <c r="D35" s="145"/>
      <c r="E35" s="152"/>
      <c r="F35" s="145"/>
      <c r="G35" s="152"/>
      <c r="H35" s="145"/>
      <c r="I35" s="152"/>
      <c r="J35" s="145"/>
      <c r="K35" s="152"/>
    </row>
    <row r="36" spans="1:11" s="153" customFormat="1" ht="16.8" x14ac:dyDescent="0.3">
      <c r="A36" s="154" t="s">
        <v>1208</v>
      </c>
      <c r="B36" s="155" t="s">
        <v>1209</v>
      </c>
      <c r="C36" s="156">
        <v>2</v>
      </c>
      <c r="D36" s="145">
        <v>1</v>
      </c>
      <c r="E36" s="151">
        <f t="shared" ref="E36:E37" si="32">(D36/C36)*100</f>
        <v>50</v>
      </c>
      <c r="F36" s="145">
        <v>1</v>
      </c>
      <c r="G36" s="151">
        <f t="shared" ref="G36:G37" si="33">(F36/C36)*100</f>
        <v>50</v>
      </c>
      <c r="H36" s="145"/>
      <c r="I36" s="145">
        <f t="shared" ref="I36:I37" si="34">(H36/C36)*100</f>
        <v>0</v>
      </c>
      <c r="J36" s="145"/>
      <c r="K36" s="145">
        <f t="shared" ref="K36:K37" si="35">(J36/C36)*100</f>
        <v>0</v>
      </c>
    </row>
    <row r="37" spans="1:11" s="153" customFormat="1" ht="16.8" x14ac:dyDescent="0.3">
      <c r="A37" s="154" t="s">
        <v>1212</v>
      </c>
      <c r="B37" s="155" t="s">
        <v>1213</v>
      </c>
      <c r="C37" s="156">
        <v>1</v>
      </c>
      <c r="D37" s="145"/>
      <c r="E37" s="151">
        <f t="shared" si="32"/>
        <v>0</v>
      </c>
      <c r="F37" s="145">
        <v>1</v>
      </c>
      <c r="G37" s="151">
        <f t="shared" si="33"/>
        <v>100</v>
      </c>
      <c r="H37" s="145"/>
      <c r="I37" s="145">
        <f t="shared" si="34"/>
        <v>0</v>
      </c>
      <c r="J37" s="145"/>
      <c r="K37" s="145">
        <f t="shared" si="35"/>
        <v>0</v>
      </c>
    </row>
    <row r="38" spans="1:11" s="153" customFormat="1" ht="21.75" customHeight="1" x14ac:dyDescent="0.3">
      <c r="A38" s="147" t="s">
        <v>311</v>
      </c>
      <c r="B38" s="186" t="s">
        <v>707</v>
      </c>
      <c r="C38" s="188"/>
      <c r="D38" s="145"/>
      <c r="E38" s="152"/>
      <c r="F38" s="145"/>
      <c r="G38" s="152"/>
      <c r="H38" s="145"/>
      <c r="I38" s="152"/>
      <c r="J38" s="145"/>
      <c r="K38" s="152"/>
    </row>
    <row r="39" spans="1:11" s="153" customFormat="1" ht="16.8" x14ac:dyDescent="0.3">
      <c r="A39" s="154" t="s">
        <v>1208</v>
      </c>
      <c r="B39" s="155" t="s">
        <v>1209</v>
      </c>
      <c r="C39" s="156">
        <v>4</v>
      </c>
      <c r="D39" s="145">
        <v>1</v>
      </c>
      <c r="E39" s="151">
        <f t="shared" ref="E39:E40" si="36">(D39/C39)*100</f>
        <v>25</v>
      </c>
      <c r="F39" s="145">
        <v>3</v>
      </c>
      <c r="G39" s="151">
        <f t="shared" ref="G39:G40" si="37">(F39/C39)*100</f>
        <v>75</v>
      </c>
      <c r="H39" s="145"/>
      <c r="I39" s="145">
        <f t="shared" ref="I39:I40" si="38">(H39/C39)*100</f>
        <v>0</v>
      </c>
      <c r="J39" s="145"/>
      <c r="K39" s="145">
        <f t="shared" ref="K39:K40" si="39">(J39/C39)*100</f>
        <v>0</v>
      </c>
    </row>
    <row r="40" spans="1:11" s="153" customFormat="1" ht="16.8" x14ac:dyDescent="0.3">
      <c r="A40" s="154" t="s">
        <v>1212</v>
      </c>
      <c r="B40" s="155" t="s">
        <v>1213</v>
      </c>
      <c r="C40" s="156">
        <v>2</v>
      </c>
      <c r="D40" s="145">
        <v>2</v>
      </c>
      <c r="E40" s="151">
        <f t="shared" si="36"/>
        <v>100</v>
      </c>
      <c r="F40" s="145"/>
      <c r="G40" s="151">
        <f t="shared" si="37"/>
        <v>0</v>
      </c>
      <c r="H40" s="145"/>
      <c r="I40" s="145">
        <f t="shared" si="38"/>
        <v>0</v>
      </c>
      <c r="J40" s="145"/>
      <c r="K40" s="145">
        <f t="shared" si="39"/>
        <v>0</v>
      </c>
    </row>
    <row r="41" spans="1:11" s="153" customFormat="1" ht="21.75" customHeight="1" x14ac:dyDescent="0.3">
      <c r="A41" s="147" t="s">
        <v>312</v>
      </c>
      <c r="B41" s="186" t="s">
        <v>1216</v>
      </c>
      <c r="C41" s="187"/>
      <c r="D41" s="187"/>
      <c r="E41" s="188"/>
      <c r="F41" s="145"/>
      <c r="G41" s="152"/>
      <c r="H41" s="145"/>
      <c r="I41" s="152"/>
      <c r="J41" s="145"/>
      <c r="K41" s="152"/>
    </row>
    <row r="42" spans="1:11" s="153" customFormat="1" ht="16.8" x14ac:dyDescent="0.3">
      <c r="A42" s="154" t="s">
        <v>1208</v>
      </c>
      <c r="B42" s="155" t="s">
        <v>1209</v>
      </c>
      <c r="C42" s="156">
        <v>1</v>
      </c>
      <c r="D42" s="145"/>
      <c r="E42" s="151">
        <f t="shared" ref="E42:E44" si="40">(D42/C42)*100</f>
        <v>0</v>
      </c>
      <c r="F42" s="145">
        <v>1</v>
      </c>
      <c r="G42" s="151">
        <f t="shared" ref="G42:G44" si="41">(F42/C42)*100</f>
        <v>100</v>
      </c>
      <c r="H42" s="145"/>
      <c r="I42" s="145">
        <f t="shared" ref="I42:I44" si="42">(H42/C42)*100</f>
        <v>0</v>
      </c>
      <c r="J42" s="145"/>
      <c r="K42" s="145">
        <f t="shared" ref="K42:K44" si="43">(J42/C42)*100</f>
        <v>0</v>
      </c>
    </row>
    <row r="43" spans="1:11" s="153" customFormat="1" ht="16.8" x14ac:dyDescent="0.3">
      <c r="A43" s="154" t="s">
        <v>1210</v>
      </c>
      <c r="B43" s="155" t="s">
        <v>1211</v>
      </c>
      <c r="C43" s="156">
        <v>1</v>
      </c>
      <c r="D43" s="145"/>
      <c r="E43" s="151">
        <f t="shared" si="40"/>
        <v>0</v>
      </c>
      <c r="F43" s="145">
        <v>1</v>
      </c>
      <c r="G43" s="151">
        <f t="shared" si="41"/>
        <v>100</v>
      </c>
      <c r="H43" s="145"/>
      <c r="I43" s="145">
        <f t="shared" si="42"/>
        <v>0</v>
      </c>
      <c r="J43" s="145"/>
      <c r="K43" s="145">
        <f t="shared" si="43"/>
        <v>0</v>
      </c>
    </row>
    <row r="44" spans="1:11" s="153" customFormat="1" ht="16.8" x14ac:dyDescent="0.3">
      <c r="A44" s="154" t="s">
        <v>1212</v>
      </c>
      <c r="B44" s="155" t="s">
        <v>1213</v>
      </c>
      <c r="C44" s="156">
        <v>1</v>
      </c>
      <c r="D44" s="145"/>
      <c r="E44" s="151">
        <f t="shared" si="40"/>
        <v>0</v>
      </c>
      <c r="F44" s="145">
        <v>1</v>
      </c>
      <c r="G44" s="151">
        <f t="shared" si="41"/>
        <v>100</v>
      </c>
      <c r="H44" s="145"/>
      <c r="I44" s="145">
        <f t="shared" si="42"/>
        <v>0</v>
      </c>
      <c r="J44" s="145"/>
      <c r="K44" s="145">
        <f t="shared" si="43"/>
        <v>0</v>
      </c>
    </row>
    <row r="45" spans="1:11" s="153" customFormat="1" ht="24.75" customHeight="1" x14ac:dyDescent="0.3">
      <c r="A45" s="147" t="s">
        <v>313</v>
      </c>
      <c r="B45" s="186" t="s">
        <v>566</v>
      </c>
      <c r="C45" s="187"/>
      <c r="D45" s="187"/>
      <c r="E45" s="187"/>
      <c r="F45" s="188"/>
      <c r="G45" s="152"/>
      <c r="H45" s="145"/>
      <c r="I45" s="152"/>
      <c r="J45" s="145"/>
      <c r="K45" s="152"/>
    </row>
    <row r="46" spans="1:11" s="153" customFormat="1" ht="16.8" x14ac:dyDescent="0.3">
      <c r="A46" s="154" t="s">
        <v>1208</v>
      </c>
      <c r="B46" s="155" t="s">
        <v>1209</v>
      </c>
      <c r="C46" s="156">
        <v>33</v>
      </c>
      <c r="D46" s="145">
        <v>5</v>
      </c>
      <c r="E46" s="151">
        <f>(D46/C46)*100</f>
        <v>15.151515151515152</v>
      </c>
      <c r="F46" s="145">
        <v>25</v>
      </c>
      <c r="G46" s="151">
        <f>(F46/C46)*100</f>
        <v>75.757575757575751</v>
      </c>
      <c r="H46" s="145">
        <v>3</v>
      </c>
      <c r="I46" s="151">
        <f>(H46/C46)*100</f>
        <v>9.0909090909090917</v>
      </c>
      <c r="J46" s="145"/>
      <c r="K46" s="151">
        <f>(J46/C46)*100</f>
        <v>0</v>
      </c>
    </row>
    <row r="47" spans="1:11" s="153" customFormat="1" ht="24.75" customHeight="1" x14ac:dyDescent="0.3">
      <c r="A47" s="147" t="s">
        <v>314</v>
      </c>
      <c r="B47" s="186" t="s">
        <v>564</v>
      </c>
      <c r="C47" s="187"/>
      <c r="D47" s="187"/>
      <c r="E47" s="188"/>
      <c r="F47" s="145"/>
      <c r="G47" s="152"/>
      <c r="H47" s="145"/>
      <c r="I47" s="152"/>
      <c r="J47" s="145"/>
      <c r="K47" s="152"/>
    </row>
    <row r="48" spans="1:11" s="153" customFormat="1" ht="16.8" x14ac:dyDescent="0.3">
      <c r="A48" s="154" t="s">
        <v>1208</v>
      </c>
      <c r="B48" s="155" t="s">
        <v>1209</v>
      </c>
      <c r="C48" s="156">
        <v>16</v>
      </c>
      <c r="D48" s="145">
        <v>12</v>
      </c>
      <c r="E48" s="151">
        <f>(D48/C48)*100</f>
        <v>75</v>
      </c>
      <c r="F48" s="145">
        <v>4</v>
      </c>
      <c r="G48" s="151">
        <f>(F48/C48)*100</f>
        <v>25</v>
      </c>
      <c r="H48" s="145"/>
      <c r="I48" s="145">
        <f>(H48/C48)*100</f>
        <v>0</v>
      </c>
      <c r="J48" s="145"/>
      <c r="K48" s="145">
        <f>(J48/C48)*100</f>
        <v>0</v>
      </c>
    </row>
    <row r="49" spans="1:12" s="153" customFormat="1" ht="24.75" customHeight="1" x14ac:dyDescent="0.3">
      <c r="A49" s="147" t="s">
        <v>315</v>
      </c>
      <c r="B49" s="186" t="s">
        <v>565</v>
      </c>
      <c r="C49" s="188"/>
      <c r="D49" s="145"/>
      <c r="E49" s="152"/>
      <c r="F49" s="145"/>
      <c r="G49" s="152"/>
      <c r="H49" s="145"/>
      <c r="I49" s="152"/>
      <c r="J49" s="145"/>
      <c r="K49" s="152"/>
    </row>
    <row r="50" spans="1:12" s="153" customFormat="1" ht="16.8" x14ac:dyDescent="0.3">
      <c r="A50" s="154" t="s">
        <v>1208</v>
      </c>
      <c r="B50" s="155" t="s">
        <v>1209</v>
      </c>
      <c r="C50" s="156">
        <v>26</v>
      </c>
      <c r="D50" s="145">
        <v>11</v>
      </c>
      <c r="E50" s="151">
        <f>(D50/C50)*100</f>
        <v>42.307692307692307</v>
      </c>
      <c r="F50" s="145">
        <v>15</v>
      </c>
      <c r="G50" s="151">
        <f>(F50/C50)*100</f>
        <v>57.692307692307686</v>
      </c>
      <c r="H50" s="145"/>
      <c r="I50" s="145">
        <f>(H50/C50)*100</f>
        <v>0</v>
      </c>
      <c r="J50" s="145"/>
      <c r="K50" s="145">
        <f>(J50/C50)*100</f>
        <v>0</v>
      </c>
      <c r="L50" s="159"/>
    </row>
    <row r="51" spans="1:12" s="153" customFormat="1" ht="16.8" x14ac:dyDescent="0.3">
      <c r="A51" s="147" t="s">
        <v>316</v>
      </c>
      <c r="B51" s="158" t="s">
        <v>701</v>
      </c>
      <c r="C51" s="156"/>
      <c r="D51" s="145"/>
      <c r="E51" s="152"/>
      <c r="F51" s="145"/>
      <c r="G51" s="152"/>
      <c r="H51" s="145"/>
      <c r="I51" s="152"/>
      <c r="J51" s="145"/>
      <c r="K51" s="152"/>
    </row>
    <row r="52" spans="1:12" s="153" customFormat="1" ht="16.8" x14ac:dyDescent="0.3">
      <c r="A52" s="154" t="s">
        <v>1208</v>
      </c>
      <c r="B52" s="155" t="s">
        <v>1209</v>
      </c>
      <c r="C52" s="156">
        <v>27</v>
      </c>
      <c r="D52" s="145">
        <v>4</v>
      </c>
      <c r="E52" s="151">
        <f>(D52/C52)*100</f>
        <v>14.814814814814813</v>
      </c>
      <c r="F52" s="145">
        <v>22</v>
      </c>
      <c r="G52" s="151">
        <f>(F52/C52)*100</f>
        <v>81.481481481481481</v>
      </c>
      <c r="H52" s="145">
        <v>1</v>
      </c>
      <c r="I52" s="151">
        <f>(H52/C52)*100</f>
        <v>3.7037037037037033</v>
      </c>
      <c r="J52" s="145"/>
      <c r="K52" s="151">
        <f>(J52/C52)*100</f>
        <v>0</v>
      </c>
    </row>
    <row r="53" spans="1:12" s="153" customFormat="1" ht="21.75" customHeight="1" x14ac:dyDescent="0.3">
      <c r="A53" s="147" t="s">
        <v>317</v>
      </c>
      <c r="B53" s="186" t="s">
        <v>703</v>
      </c>
      <c r="C53" s="188"/>
      <c r="D53" s="145"/>
      <c r="E53" s="152"/>
      <c r="F53" s="145"/>
      <c r="G53" s="152"/>
      <c r="H53" s="145"/>
      <c r="I53" s="152"/>
      <c r="J53" s="145"/>
      <c r="K53" s="152"/>
    </row>
    <row r="54" spans="1:12" s="153" customFormat="1" ht="16.8" x14ac:dyDescent="0.3">
      <c r="A54" s="154" t="s">
        <v>1208</v>
      </c>
      <c r="B54" s="155" t="s">
        <v>1209</v>
      </c>
      <c r="C54" s="156">
        <v>30</v>
      </c>
      <c r="D54" s="145">
        <v>13</v>
      </c>
      <c r="E54" s="151">
        <f>(D54/C54)*100</f>
        <v>43.333333333333336</v>
      </c>
      <c r="F54" s="145">
        <v>17</v>
      </c>
      <c r="G54" s="151">
        <f>(F54/C54)*100</f>
        <v>56.666666666666664</v>
      </c>
      <c r="H54" s="145"/>
      <c r="I54" s="145">
        <f>(H54/C54)*100</f>
        <v>0</v>
      </c>
      <c r="J54" s="145"/>
      <c r="K54" s="151">
        <f>(J54/C54)*100</f>
        <v>0</v>
      </c>
    </row>
    <row r="55" spans="1:12" s="153" customFormat="1" ht="16.8" x14ac:dyDescent="0.3">
      <c r="A55" s="147" t="s">
        <v>318</v>
      </c>
      <c r="B55" s="158" t="s">
        <v>702</v>
      </c>
      <c r="C55" s="156"/>
      <c r="D55" s="145"/>
      <c r="E55" s="152"/>
      <c r="F55" s="145"/>
      <c r="G55" s="152"/>
      <c r="H55" s="145"/>
      <c r="I55" s="152"/>
      <c r="J55" s="145"/>
      <c r="K55" s="152"/>
    </row>
    <row r="56" spans="1:12" s="153" customFormat="1" ht="16.8" x14ac:dyDescent="0.3">
      <c r="A56" s="154" t="s">
        <v>1208</v>
      </c>
      <c r="B56" s="155" t="s">
        <v>1209</v>
      </c>
      <c r="C56" s="156">
        <v>22</v>
      </c>
      <c r="D56" s="145">
        <v>13</v>
      </c>
      <c r="E56" s="151">
        <f t="shared" ref="E56" si="44">(D56/C56)*100</f>
        <v>59.090909090909093</v>
      </c>
      <c r="F56" s="145">
        <v>6</v>
      </c>
      <c r="G56" s="151">
        <f t="shared" ref="G56" si="45">(F56/C56)*100</f>
        <v>27.27272727272727</v>
      </c>
      <c r="H56" s="145">
        <v>3</v>
      </c>
      <c r="I56" s="151">
        <f t="shared" ref="I56" si="46">(H56/C56)*100</f>
        <v>13.636363636363635</v>
      </c>
      <c r="J56" s="145"/>
      <c r="K56" s="151">
        <f t="shared" ref="K56" si="47">(J56/C56)*100</f>
        <v>0</v>
      </c>
    </row>
    <row r="57" spans="1:12" s="153" customFormat="1" ht="21.75" customHeight="1" x14ac:dyDescent="0.3">
      <c r="A57" s="147" t="s">
        <v>319</v>
      </c>
      <c r="B57" s="186" t="s">
        <v>705</v>
      </c>
      <c r="C57" s="188"/>
      <c r="D57" s="145"/>
      <c r="E57" s="152"/>
      <c r="F57" s="145"/>
      <c r="G57" s="152"/>
      <c r="H57" s="145"/>
      <c r="I57" s="152"/>
      <c r="J57" s="145"/>
      <c r="K57" s="152"/>
    </row>
    <row r="58" spans="1:12" s="153" customFormat="1" ht="16.8" x14ac:dyDescent="0.3">
      <c r="A58" s="154" t="s">
        <v>1208</v>
      </c>
      <c r="B58" s="155" t="s">
        <v>1209</v>
      </c>
      <c r="C58" s="156">
        <v>8</v>
      </c>
      <c r="D58" s="145"/>
      <c r="E58" s="151">
        <f>(D58/C58)*100</f>
        <v>0</v>
      </c>
      <c r="F58" s="145">
        <v>8</v>
      </c>
      <c r="G58" s="151">
        <f>(F58/C58)*100</f>
        <v>100</v>
      </c>
      <c r="H58" s="145"/>
      <c r="I58" s="145">
        <f>(H58/C58)*100</f>
        <v>0</v>
      </c>
      <c r="J58" s="145"/>
      <c r="K58" s="145">
        <f>(J58/C58)*100</f>
        <v>0</v>
      </c>
    </row>
    <row r="59" spans="1:12" s="153" customFormat="1" ht="21.75" customHeight="1" x14ac:dyDescent="0.3">
      <c r="A59" s="147" t="s">
        <v>320</v>
      </c>
      <c r="B59" s="186" t="s">
        <v>704</v>
      </c>
      <c r="C59" s="187"/>
      <c r="D59" s="188"/>
      <c r="E59" s="152"/>
      <c r="F59" s="145"/>
      <c r="G59" s="152"/>
      <c r="H59" s="145"/>
      <c r="I59" s="152"/>
      <c r="J59" s="145"/>
      <c r="K59" s="152"/>
    </row>
    <row r="60" spans="1:12" s="153" customFormat="1" ht="16.8" x14ac:dyDescent="0.3">
      <c r="A60" s="154" t="s">
        <v>1208</v>
      </c>
      <c r="B60" s="155" t="s">
        <v>1209</v>
      </c>
      <c r="C60" s="156">
        <v>10</v>
      </c>
      <c r="D60" s="145">
        <v>2</v>
      </c>
      <c r="E60" s="151">
        <f>(D60/C60)*100</f>
        <v>20</v>
      </c>
      <c r="F60" s="145">
        <v>8</v>
      </c>
      <c r="G60" s="151">
        <f>(F60/C60)*100</f>
        <v>80</v>
      </c>
      <c r="H60" s="145"/>
      <c r="I60" s="145">
        <f>(H60/C60)*100</f>
        <v>0</v>
      </c>
      <c r="J60" s="145"/>
      <c r="K60" s="145">
        <f>(J60/C60)*100</f>
        <v>0</v>
      </c>
    </row>
    <row r="61" spans="1:12" s="153" customFormat="1" ht="16.8" x14ac:dyDescent="0.3">
      <c r="A61" s="147" t="s">
        <v>321</v>
      </c>
      <c r="B61" s="158" t="s">
        <v>563</v>
      </c>
      <c r="C61" s="156"/>
      <c r="D61" s="145"/>
      <c r="E61" s="152"/>
      <c r="F61" s="145"/>
      <c r="G61" s="152"/>
      <c r="H61" s="145"/>
      <c r="I61" s="152"/>
      <c r="J61" s="145"/>
      <c r="K61" s="152"/>
    </row>
    <row r="62" spans="1:12" s="153" customFormat="1" ht="16.8" x14ac:dyDescent="0.3">
      <c r="A62" s="154" t="s">
        <v>1208</v>
      </c>
      <c r="B62" s="155" t="s">
        <v>1209</v>
      </c>
      <c r="C62" s="156">
        <v>15</v>
      </c>
      <c r="D62" s="145">
        <v>7</v>
      </c>
      <c r="E62" s="151">
        <f>(D62/C62)*100</f>
        <v>46.666666666666664</v>
      </c>
      <c r="F62" s="145">
        <v>8</v>
      </c>
      <c r="G62" s="151">
        <f>(F62/C62)*100</f>
        <v>53.333333333333336</v>
      </c>
      <c r="H62" s="145"/>
      <c r="I62" s="145">
        <f>(H62/C62)*100</f>
        <v>0</v>
      </c>
      <c r="J62" s="145"/>
      <c r="K62" s="145">
        <f>(J62/C62)*100</f>
        <v>0</v>
      </c>
    </row>
    <row r="63" spans="1:12" s="153" customFormat="1" ht="16.8" x14ac:dyDescent="0.3">
      <c r="A63" s="147" t="s">
        <v>322</v>
      </c>
      <c r="B63" s="158" t="s">
        <v>706</v>
      </c>
      <c r="C63" s="156"/>
      <c r="D63" s="145"/>
      <c r="E63" s="152"/>
      <c r="F63" s="145"/>
      <c r="G63" s="152"/>
      <c r="H63" s="145"/>
      <c r="I63" s="152"/>
      <c r="J63" s="145"/>
      <c r="K63" s="152"/>
    </row>
    <row r="64" spans="1:12" s="153" customFormat="1" ht="16.8" x14ac:dyDescent="0.3">
      <c r="A64" s="154" t="s">
        <v>1208</v>
      </c>
      <c r="B64" s="155" t="s">
        <v>1209</v>
      </c>
      <c r="C64" s="156">
        <v>3</v>
      </c>
      <c r="D64" s="145">
        <v>1</v>
      </c>
      <c r="E64" s="151">
        <f>(D64/C64)*100</f>
        <v>33.333333333333329</v>
      </c>
      <c r="F64" s="145">
        <v>2</v>
      </c>
      <c r="G64" s="151">
        <f>(F64/C64)*100</f>
        <v>66.666666666666657</v>
      </c>
      <c r="H64" s="145"/>
      <c r="I64" s="145">
        <f>(H64/C64)*100</f>
        <v>0</v>
      </c>
      <c r="J64" s="145"/>
      <c r="K64" s="145">
        <f>(J64/C64)*100</f>
        <v>0</v>
      </c>
    </row>
    <row r="65" spans="1:11" s="153" customFormat="1" ht="16.8" x14ac:dyDescent="0.3">
      <c r="A65" s="157"/>
      <c r="B65" s="160" t="s">
        <v>1217</v>
      </c>
      <c r="C65" s="156"/>
      <c r="D65" s="156"/>
      <c r="E65" s="156"/>
      <c r="F65" s="156"/>
      <c r="G65" s="156"/>
      <c r="H65" s="156"/>
      <c r="I65" s="156"/>
      <c r="J65" s="156"/>
      <c r="K65" s="156"/>
    </row>
    <row r="66" spans="1:11" ht="18" x14ac:dyDescent="0.25">
      <c r="A66" s="161"/>
      <c r="B66" s="162"/>
      <c r="C66" s="162"/>
      <c r="D66" s="162"/>
      <c r="E66" s="162"/>
      <c r="F66" s="162"/>
      <c r="G66" s="162"/>
      <c r="H66" s="162"/>
      <c r="I66" s="162"/>
      <c r="J66" s="162"/>
      <c r="K66" s="162"/>
    </row>
    <row r="67" spans="1:11" ht="31.5" customHeight="1" x14ac:dyDescent="0.25">
      <c r="A67" s="161"/>
      <c r="B67" s="198" t="s">
        <v>1218</v>
      </c>
      <c r="C67" s="194" t="s">
        <v>1209</v>
      </c>
      <c r="D67" s="195"/>
      <c r="E67" s="194" t="s">
        <v>1224</v>
      </c>
      <c r="F67" s="195"/>
      <c r="G67" s="196" t="s">
        <v>745</v>
      </c>
      <c r="H67" s="197"/>
      <c r="I67" s="162"/>
      <c r="J67" s="162"/>
      <c r="K67" s="162"/>
    </row>
    <row r="68" spans="1:11" ht="18" x14ac:dyDescent="0.25">
      <c r="A68" s="161"/>
      <c r="B68" s="199"/>
      <c r="C68" s="163" t="s">
        <v>1219</v>
      </c>
      <c r="D68" s="163" t="s">
        <v>1206</v>
      </c>
      <c r="E68" s="163" t="s">
        <v>1219</v>
      </c>
      <c r="F68" s="163" t="s">
        <v>1206</v>
      </c>
      <c r="G68" s="163" t="s">
        <v>1219</v>
      </c>
      <c r="H68" s="163" t="s">
        <v>1206</v>
      </c>
      <c r="I68" s="162"/>
      <c r="J68" s="162"/>
      <c r="K68" s="162"/>
    </row>
    <row r="69" spans="1:11" ht="31.2" x14ac:dyDescent="0.25">
      <c r="A69" s="161"/>
      <c r="B69" s="164" t="s">
        <v>1220</v>
      </c>
      <c r="C69" s="164">
        <f>D64+D62+D60+D56+D54+D52+D50+D48+D46+D39+D36+D33+D31+D28+D25+D21+D18+D15+D12+D11+D7+D5</f>
        <v>114</v>
      </c>
      <c r="D69" s="166">
        <f>(C69/C73)*100</f>
        <v>41.605839416058394</v>
      </c>
      <c r="E69" s="164">
        <f>D13+D16+D19+D23+D26+D29+D34+D40</f>
        <v>15</v>
      </c>
      <c r="F69" s="166">
        <f>(E69/E73)*100</f>
        <v>34.090909090909086</v>
      </c>
      <c r="G69" s="164">
        <f>C69+E69</f>
        <v>129</v>
      </c>
      <c r="H69" s="166">
        <f>(G69/G73)*100</f>
        <v>40.566037735849058</v>
      </c>
      <c r="I69" s="162"/>
      <c r="J69" s="162"/>
      <c r="K69" s="162"/>
    </row>
    <row r="70" spans="1:11" ht="31.2" x14ac:dyDescent="0.25">
      <c r="A70" s="161"/>
      <c r="B70" s="164" t="s">
        <v>1221</v>
      </c>
      <c r="C70" s="164">
        <f>F7+F8+F11+F15+F18+F21+F22+F25+F28+F31+F33+F36+F39+F42+F43+F46+F48+F50+F52+F54+F56+F58+F60+F62+F64</f>
        <v>153</v>
      </c>
      <c r="D70" s="166">
        <f>(C70/C73)*100</f>
        <v>55.839416058394164</v>
      </c>
      <c r="E70" s="164">
        <f>F9+F23+F34+F37+F44+F29</f>
        <v>29</v>
      </c>
      <c r="F70" s="166">
        <f>(E70/E73)*100</f>
        <v>65.909090909090907</v>
      </c>
      <c r="G70" s="164">
        <f>C70+E70</f>
        <v>182</v>
      </c>
      <c r="H70" s="166">
        <f>(G70/G73)*100</f>
        <v>57.232704402515722</v>
      </c>
      <c r="I70" s="162"/>
      <c r="J70" s="162"/>
      <c r="K70" s="162"/>
    </row>
    <row r="71" spans="1:11" ht="18" x14ac:dyDescent="0.25">
      <c r="A71" s="161"/>
      <c r="B71" s="164" t="s">
        <v>1228</v>
      </c>
      <c r="C71" s="164">
        <v>7</v>
      </c>
      <c r="D71" s="166">
        <f>(C71/C73)*100</f>
        <v>2.5547445255474455</v>
      </c>
      <c r="E71" s="164"/>
      <c r="F71" s="166"/>
      <c r="G71" s="164">
        <v>7</v>
      </c>
      <c r="H71" s="166">
        <f>(G71/G73)*100</f>
        <v>2.2012578616352201</v>
      </c>
      <c r="I71" s="162"/>
      <c r="J71" s="162"/>
      <c r="K71" s="162"/>
    </row>
    <row r="72" spans="1:11" ht="31.2" x14ac:dyDescent="0.25">
      <c r="A72" s="161"/>
      <c r="B72" s="164" t="s">
        <v>1222</v>
      </c>
      <c r="C72" s="164"/>
      <c r="D72" s="166"/>
      <c r="E72" s="164"/>
      <c r="F72" s="166"/>
      <c r="G72" s="164"/>
      <c r="H72" s="166"/>
      <c r="I72" s="162"/>
      <c r="J72" s="162"/>
      <c r="K72" s="162"/>
    </row>
    <row r="73" spans="1:11" ht="18" x14ac:dyDescent="0.25">
      <c r="A73" s="161"/>
      <c r="B73" s="163" t="s">
        <v>1223</v>
      </c>
      <c r="C73" s="165">
        <f>SUM(C69:C72)</f>
        <v>274</v>
      </c>
      <c r="D73" s="167">
        <f t="shared" ref="D73:H73" si="48">SUM(D69:D72)</f>
        <v>100</v>
      </c>
      <c r="E73" s="165">
        <f t="shared" si="48"/>
        <v>44</v>
      </c>
      <c r="F73" s="166">
        <f t="shared" si="48"/>
        <v>100</v>
      </c>
      <c r="G73" s="165">
        <f t="shared" si="48"/>
        <v>318</v>
      </c>
      <c r="H73" s="166">
        <f t="shared" si="48"/>
        <v>100</v>
      </c>
    </row>
  </sheetData>
  <mergeCells count="29">
    <mergeCell ref="A1:K1"/>
    <mergeCell ref="B49:C49"/>
    <mergeCell ref="B53:C53"/>
    <mergeCell ref="B47:E47"/>
    <mergeCell ref="B57:C57"/>
    <mergeCell ref="B27:D27"/>
    <mergeCell ref="B30:E30"/>
    <mergeCell ref="B32:G32"/>
    <mergeCell ref="B38:C38"/>
    <mergeCell ref="B41:E41"/>
    <mergeCell ref="B45:F45"/>
    <mergeCell ref="B6:H6"/>
    <mergeCell ref="B10:F10"/>
    <mergeCell ref="B14:F14"/>
    <mergeCell ref="B17:E17"/>
    <mergeCell ref="B20:F20"/>
    <mergeCell ref="B59:D59"/>
    <mergeCell ref="C67:D67"/>
    <mergeCell ref="E67:F67"/>
    <mergeCell ref="G67:H67"/>
    <mergeCell ref="B67:B68"/>
    <mergeCell ref="B24:E24"/>
    <mergeCell ref="J3:K3"/>
    <mergeCell ref="A3:A4"/>
    <mergeCell ref="B3:B4"/>
    <mergeCell ref="C3:C4"/>
    <mergeCell ref="D3:E3"/>
    <mergeCell ref="F3:G3"/>
    <mergeCell ref="H3:I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24</vt:i4>
      </vt:variant>
    </vt:vector>
  </HeadingPairs>
  <TitlesOfParts>
    <vt:vector size="52" baseType="lpstr">
      <vt:lpstr>du kien danh gia </vt:lpstr>
      <vt:lpstr>Gui chi uy</vt:lpstr>
      <vt:lpstr>DS kem QD</vt:lpstr>
      <vt:lpstr>Bao cao So</vt:lpstr>
      <vt:lpstr>TCHC</vt:lpstr>
      <vt:lpstr>KHTC</vt:lpstr>
      <vt:lpstr>TSDT</vt:lpstr>
      <vt:lpstr>CTCT</vt:lpstr>
      <vt:lpstr>Khao thi</vt:lpstr>
      <vt:lpstr>QHQT</vt:lpstr>
      <vt:lpstr>QTDV</vt:lpstr>
      <vt:lpstr>KHCB</vt:lpstr>
      <vt:lpstr>LLCT</vt:lpstr>
      <vt:lpstr>Co khi</vt:lpstr>
      <vt:lpstr>CNTT</vt:lpstr>
      <vt:lpstr>Dong luc</vt:lpstr>
      <vt:lpstr>DDT</vt:lpstr>
      <vt:lpstr>Nhiet lanh</vt:lpstr>
      <vt:lpstr>Kinh te</vt:lpstr>
      <vt:lpstr>Xay dung</vt:lpstr>
      <vt:lpstr>Thu vien</vt:lpstr>
      <vt:lpstr>TT DT</vt:lpstr>
      <vt:lpstr>Y te</vt:lpstr>
      <vt:lpstr>Dieu hanh</vt:lpstr>
      <vt:lpstr>QHDN</vt:lpstr>
      <vt:lpstr>TTPC</vt:lpstr>
      <vt:lpstr>Danh sach</vt:lpstr>
      <vt:lpstr>Tong hop ti lệ</vt:lpstr>
      <vt:lpstr>'Bao cao So'!Print_Titles</vt:lpstr>
      <vt:lpstr>CNTT!Print_Titles</vt:lpstr>
      <vt:lpstr>'Co khi'!Print_Titles</vt:lpstr>
      <vt:lpstr>CTCT!Print_Titles</vt:lpstr>
      <vt:lpstr>'Danh sach'!Print_Titles</vt:lpstr>
      <vt:lpstr>DDT!Print_Titles</vt:lpstr>
      <vt:lpstr>'Dieu hanh'!Print_Titles</vt:lpstr>
      <vt:lpstr>'Dong luc'!Print_Titles</vt:lpstr>
      <vt:lpstr>'Khao thi'!Print_Titles</vt:lpstr>
      <vt:lpstr>KHCB!Print_Titles</vt:lpstr>
      <vt:lpstr>KHTC!Print_Titles</vt:lpstr>
      <vt:lpstr>'Kinh te'!Print_Titles</vt:lpstr>
      <vt:lpstr>LLCT!Print_Titles</vt:lpstr>
      <vt:lpstr>'Nhiet lanh'!Print_Titles</vt:lpstr>
      <vt:lpstr>QHDN!Print_Titles</vt:lpstr>
      <vt:lpstr>QHQT!Print_Titles</vt:lpstr>
      <vt:lpstr>QTDV!Print_Titles</vt:lpstr>
      <vt:lpstr>TCHC!Print_Titles</vt:lpstr>
      <vt:lpstr>'Thu vien'!Print_Titles</vt:lpstr>
      <vt:lpstr>TSDT!Print_Titles</vt:lpstr>
      <vt:lpstr>'TT DT'!Print_Titles</vt:lpstr>
      <vt:lpstr>TTPC!Print_Titles</vt:lpstr>
      <vt:lpstr>'Xay dung'!Print_Titles</vt:lpstr>
      <vt:lpstr>'Y te'!Print_Titles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lieu</cp:lastModifiedBy>
  <cp:lastPrinted>2020-07-10T00:30:17Z</cp:lastPrinted>
  <dcterms:created xsi:type="dcterms:W3CDTF">2017-09-06T00:47:02Z</dcterms:created>
  <dcterms:modified xsi:type="dcterms:W3CDTF">2020-07-10T03:15:17Z</dcterms:modified>
</cp:coreProperties>
</file>